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0" windowWidth="15195" windowHeight="13035"/>
  </bookViews>
  <sheets>
    <sheet name="Sheet1" sheetId="1" r:id="rId1"/>
    <sheet name="Sheet2" sheetId="2" r:id="rId2"/>
    <sheet name="Sheet3" sheetId="3" r:id="rId3"/>
  </sheets>
  <calcPr calcId="145621"/>
</workbook>
</file>

<file path=xl/calcChain.xml><?xml version="1.0" encoding="utf-8"?>
<calcChain xmlns="http://schemas.openxmlformats.org/spreadsheetml/2006/main">
  <c r="B14" i="1" l="1"/>
  <c r="C14" i="1"/>
  <c r="D14" i="1"/>
  <c r="J65" i="1"/>
  <c r="I65" i="1"/>
  <c r="I67" i="1" s="1"/>
  <c r="H65" i="1"/>
  <c r="H67" i="1" s="1"/>
  <c r="G65" i="1"/>
  <c r="G67" i="1" s="1"/>
  <c r="F65" i="1"/>
  <c r="F67" i="1" s="1"/>
  <c r="E65" i="1"/>
  <c r="E67" i="1" s="1"/>
  <c r="D65" i="1"/>
  <c r="D67" i="1" s="1"/>
  <c r="C65" i="1"/>
  <c r="C67" i="1" s="1"/>
  <c r="B65" i="1"/>
  <c r="B67" i="1" s="1"/>
  <c r="J53" i="1"/>
  <c r="J55" i="1" s="1"/>
  <c r="I53" i="1"/>
  <c r="I55" i="1" s="1"/>
  <c r="H53" i="1"/>
  <c r="G53" i="1"/>
  <c r="F53" i="1"/>
  <c r="E53" i="1"/>
  <c r="D53" i="1"/>
  <c r="D55" i="1" s="1"/>
  <c r="C53" i="1"/>
  <c r="C55" i="1" s="1"/>
  <c r="B53" i="1"/>
  <c r="B41" i="1"/>
  <c r="J62" i="1"/>
  <c r="J64" i="1" s="1"/>
  <c r="I62" i="1"/>
  <c r="I64" i="1" s="1"/>
  <c r="H62" i="1"/>
  <c r="G62" i="1"/>
  <c r="F62" i="1"/>
  <c r="E62" i="1"/>
  <c r="E64" i="1" s="1"/>
  <c r="D62" i="1"/>
  <c r="C62" i="1"/>
  <c r="C64" i="1" s="1"/>
  <c r="B62" i="1"/>
  <c r="J50" i="1"/>
  <c r="J52" i="1" s="1"/>
  <c r="I50" i="1"/>
  <c r="I52" i="1" s="1"/>
  <c r="H50" i="1"/>
  <c r="H52" i="1" s="1"/>
  <c r="G50" i="1"/>
  <c r="G52" i="1" s="1"/>
  <c r="F50" i="1"/>
  <c r="F52" i="1" s="1"/>
  <c r="E50" i="1"/>
  <c r="D50" i="1"/>
  <c r="C50" i="1"/>
  <c r="B50" i="1"/>
  <c r="B38" i="1"/>
  <c r="J17" i="1"/>
  <c r="J19" i="1" s="1"/>
  <c r="I17" i="1"/>
  <c r="I19" i="1" s="1"/>
  <c r="H17" i="1"/>
  <c r="H19" i="1" s="1"/>
  <c r="G17" i="1"/>
  <c r="G19" i="1" s="1"/>
  <c r="F17" i="1"/>
  <c r="F19" i="1" s="1"/>
  <c r="E17" i="1"/>
  <c r="E19" i="1" s="1"/>
  <c r="D17" i="1"/>
  <c r="C17" i="1"/>
  <c r="B17" i="1"/>
  <c r="B29" i="1"/>
  <c r="B31" i="1" s="1"/>
  <c r="J14" i="1"/>
  <c r="I14" i="1"/>
  <c r="I16" i="1" s="1"/>
  <c r="H14" i="1"/>
  <c r="H16" i="1" s="1"/>
  <c r="G14" i="1"/>
  <c r="G16" i="1" s="1"/>
  <c r="F14" i="1"/>
  <c r="J59" i="1"/>
  <c r="I59" i="1"/>
  <c r="H59" i="1"/>
  <c r="J47" i="1"/>
  <c r="I47" i="1"/>
  <c r="H47" i="1"/>
  <c r="J11" i="1"/>
  <c r="I11" i="1"/>
  <c r="H11" i="1"/>
  <c r="J10" i="1"/>
  <c r="I10" i="1"/>
  <c r="H10" i="1"/>
  <c r="J46" i="1"/>
  <c r="I46" i="1"/>
  <c r="H46" i="1"/>
  <c r="J58" i="1"/>
  <c r="I58" i="1"/>
  <c r="H58" i="1"/>
  <c r="J67" i="1"/>
  <c r="H64" i="1"/>
  <c r="H55" i="1"/>
  <c r="J16" i="1"/>
  <c r="E14" i="1"/>
  <c r="E16" i="1" s="1"/>
  <c r="B26" i="1"/>
  <c r="B28" i="1" s="1"/>
  <c r="J29" i="1"/>
  <c r="J31" i="1" s="1"/>
  <c r="I29" i="1"/>
  <c r="I31" i="1" s="1"/>
  <c r="H29" i="1"/>
  <c r="H31" i="1" s="1"/>
  <c r="G29" i="1"/>
  <c r="F29" i="1"/>
  <c r="F31" i="1" s="1"/>
  <c r="E29" i="1"/>
  <c r="D29" i="1"/>
  <c r="D31" i="1" s="1"/>
  <c r="C29" i="1"/>
  <c r="C31" i="1" s="1"/>
  <c r="J26" i="1"/>
  <c r="J28" i="1" s="1"/>
  <c r="I26" i="1"/>
  <c r="I28" i="1" s="1"/>
  <c r="H26" i="1"/>
  <c r="H28" i="1" s="1"/>
  <c r="G26" i="1"/>
  <c r="G28" i="1" s="1"/>
  <c r="F26" i="1"/>
  <c r="F28" i="1" s="1"/>
  <c r="E26" i="1"/>
  <c r="E28" i="1" s="1"/>
  <c r="D26" i="1"/>
  <c r="D28" i="1" s="1"/>
  <c r="C26" i="1"/>
  <c r="J41" i="1"/>
  <c r="I41" i="1"/>
  <c r="H41" i="1"/>
  <c r="G41" i="1"/>
  <c r="F41" i="1"/>
  <c r="F43" i="1" s="1"/>
  <c r="E41" i="1"/>
  <c r="D41" i="1"/>
  <c r="C41" i="1"/>
  <c r="C38" i="1"/>
  <c r="D38" i="1"/>
  <c r="D40" i="1" s="1"/>
  <c r="E38" i="1"/>
  <c r="E40" i="1" s="1"/>
  <c r="F38" i="1"/>
  <c r="J38" i="1"/>
  <c r="J40" i="1" s="1"/>
  <c r="I38" i="1"/>
  <c r="I40" i="1" s="1"/>
  <c r="H38" i="1"/>
  <c r="H40" i="1" s="1"/>
  <c r="G38" i="1"/>
  <c r="G40" i="1" s="1"/>
  <c r="C3" i="1"/>
  <c r="I66" i="1" s="1"/>
  <c r="C2" i="1"/>
  <c r="J35" i="1"/>
  <c r="I35" i="1"/>
  <c r="H35" i="1"/>
  <c r="J23" i="1"/>
  <c r="I23" i="1"/>
  <c r="G10" i="1"/>
  <c r="G11" i="1" s="1"/>
  <c r="G12" i="1" s="1"/>
  <c r="G13" i="1" s="1"/>
  <c r="J34" i="1"/>
  <c r="J22" i="1"/>
  <c r="I34" i="1"/>
  <c r="I22" i="1"/>
  <c r="H34" i="1"/>
  <c r="H22" i="1"/>
  <c r="H23" i="1" s="1"/>
  <c r="G22" i="1"/>
  <c r="G23" i="1" s="1"/>
  <c r="G64" i="1"/>
  <c r="G55" i="1"/>
  <c r="F55" i="1"/>
  <c r="E52" i="1"/>
  <c r="D52" i="1"/>
  <c r="C52" i="1"/>
  <c r="B52" i="1"/>
  <c r="B16" i="1"/>
  <c r="D16" i="1"/>
  <c r="C16" i="1"/>
  <c r="F46" i="1"/>
  <c r="F47" i="1" s="1"/>
  <c r="F34" i="1"/>
  <c r="F35" i="1" s="1"/>
  <c r="G58" i="1"/>
  <c r="G59" i="1" s="1"/>
  <c r="G46" i="1"/>
  <c r="G47" i="1" s="1"/>
  <c r="G48" i="1" s="1"/>
  <c r="G49" i="1" s="1"/>
  <c r="G34" i="1"/>
  <c r="G35" i="1" s="1"/>
  <c r="F58" i="1"/>
  <c r="F59" i="1" s="1"/>
  <c r="E58" i="1"/>
  <c r="E59" i="1" s="1"/>
  <c r="E46" i="1"/>
  <c r="E47" i="1"/>
  <c r="E48" i="1"/>
  <c r="E49" i="1" s="1"/>
  <c r="E34" i="1"/>
  <c r="E35" i="1"/>
  <c r="D58" i="1"/>
  <c r="D59" i="1" s="1"/>
  <c r="D46" i="1"/>
  <c r="D47" i="1" s="1"/>
  <c r="D48" i="1" s="1"/>
  <c r="D49" i="1" s="1"/>
  <c r="D34" i="1"/>
  <c r="D35" i="1" s="1"/>
  <c r="C58" i="1"/>
  <c r="C59" i="1" s="1"/>
  <c r="C46" i="1"/>
  <c r="C47" i="1" s="1"/>
  <c r="C34" i="1"/>
  <c r="C35" i="1" s="1"/>
  <c r="B58" i="1"/>
  <c r="B59" i="1" s="1"/>
  <c r="B46" i="1"/>
  <c r="B47" i="1"/>
  <c r="B48" i="1"/>
  <c r="B49" i="1" s="1"/>
  <c r="B34" i="1"/>
  <c r="B35" i="1"/>
  <c r="B22" i="1"/>
  <c r="B23" i="1" s="1"/>
  <c r="F22" i="1"/>
  <c r="E22" i="1"/>
  <c r="E23" i="1"/>
  <c r="D22" i="1"/>
  <c r="D23" i="1"/>
  <c r="C22" i="1"/>
  <c r="C23" i="1"/>
  <c r="B10" i="1"/>
  <c r="B11" i="1" s="1"/>
  <c r="F10" i="1"/>
  <c r="F11" i="1" s="1"/>
  <c r="E10" i="1"/>
  <c r="D10" i="1"/>
  <c r="C10" i="1"/>
  <c r="C11" i="1" s="1"/>
  <c r="H27" i="1" l="1"/>
  <c r="D63" i="1"/>
  <c r="G63" i="1"/>
  <c r="H63" i="1"/>
  <c r="E51" i="1"/>
  <c r="G51" i="1"/>
  <c r="F63" i="1"/>
  <c r="B27" i="1"/>
  <c r="J63" i="1"/>
  <c r="B15" i="1"/>
  <c r="G15" i="1"/>
  <c r="H15" i="1"/>
  <c r="I15" i="1"/>
  <c r="J15" i="1"/>
  <c r="B39" i="1"/>
  <c r="C51" i="1"/>
  <c r="D51" i="1"/>
  <c r="E18" i="1"/>
  <c r="G18" i="1"/>
  <c r="B66" i="1"/>
  <c r="I18" i="1"/>
  <c r="C66" i="1"/>
  <c r="H18" i="1"/>
  <c r="J18" i="1"/>
  <c r="H54" i="1"/>
  <c r="J54" i="1"/>
  <c r="B54" i="1"/>
  <c r="B51" i="1"/>
  <c r="E63" i="1"/>
  <c r="F51" i="1"/>
  <c r="I63" i="1"/>
  <c r="C15" i="1"/>
  <c r="I51" i="1"/>
  <c r="D15" i="1"/>
  <c r="J51" i="1"/>
  <c r="H51" i="1"/>
  <c r="E15" i="1"/>
  <c r="B63" i="1"/>
  <c r="F15" i="1"/>
  <c r="C63" i="1"/>
  <c r="F18" i="1"/>
  <c r="I54" i="1"/>
  <c r="C54" i="1"/>
  <c r="B30" i="1"/>
  <c r="D54" i="1"/>
  <c r="G66" i="1"/>
  <c r="D66" i="1"/>
  <c r="B18" i="1"/>
  <c r="E54" i="1"/>
  <c r="H66" i="1"/>
  <c r="E66" i="1"/>
  <c r="F66" i="1"/>
  <c r="B55" i="1"/>
  <c r="C18" i="1"/>
  <c r="F54" i="1"/>
  <c r="D30" i="1"/>
  <c r="D18" i="1"/>
  <c r="G54" i="1"/>
  <c r="J66" i="1"/>
  <c r="J12" i="1"/>
  <c r="J13" i="1" s="1"/>
  <c r="I12" i="1"/>
  <c r="I13" i="1" s="1"/>
  <c r="H12" i="1"/>
  <c r="H13" i="1" s="1"/>
  <c r="J48" i="1"/>
  <c r="J49" i="1" s="1"/>
  <c r="I48" i="1"/>
  <c r="I49" i="1" s="1"/>
  <c r="H48" i="1"/>
  <c r="H49" i="1" s="1"/>
  <c r="J60" i="1"/>
  <c r="J61" i="1" s="1"/>
  <c r="I60" i="1"/>
  <c r="I61" i="1" s="1"/>
  <c r="H60" i="1"/>
  <c r="H61" i="1" s="1"/>
  <c r="B42" i="1"/>
  <c r="C30" i="1"/>
  <c r="J30" i="1"/>
  <c r="E30" i="1"/>
  <c r="G30" i="1"/>
  <c r="H30" i="1"/>
  <c r="I30" i="1"/>
  <c r="F30" i="1"/>
  <c r="B36" i="1"/>
  <c r="B37" i="1" s="1"/>
  <c r="D19" i="1"/>
  <c r="D24" i="1"/>
  <c r="D25" i="1" s="1"/>
  <c r="D64" i="1"/>
  <c r="E36" i="1"/>
  <c r="E37" i="1" s="1"/>
  <c r="D36" i="1"/>
  <c r="D37" i="1" s="1"/>
  <c r="E55" i="1"/>
  <c r="C19" i="1"/>
  <c r="E42" i="1"/>
  <c r="I27" i="1"/>
  <c r="B64" i="1"/>
  <c r="J27" i="1"/>
  <c r="E24" i="1"/>
  <c r="E25" i="1" s="1"/>
  <c r="C36" i="1"/>
  <c r="C37" i="1" s="1"/>
  <c r="F36" i="1"/>
  <c r="F37" i="1" s="1"/>
  <c r="F39" i="1"/>
  <c r="D27" i="1"/>
  <c r="D39" i="1"/>
  <c r="E31" i="1"/>
  <c r="G39" i="1"/>
  <c r="C39" i="1"/>
  <c r="E27" i="1"/>
  <c r="E39" i="1"/>
  <c r="H39" i="1"/>
  <c r="F27" i="1"/>
  <c r="C27" i="1"/>
  <c r="C48" i="1"/>
  <c r="C49" i="1" s="1"/>
  <c r="I39" i="1"/>
  <c r="C42" i="1"/>
  <c r="G27" i="1"/>
  <c r="C24" i="1"/>
  <c r="C25" i="1" s="1"/>
  <c r="F16" i="1"/>
  <c r="J39" i="1"/>
  <c r="D42" i="1"/>
  <c r="F42" i="1"/>
  <c r="G42" i="1"/>
  <c r="C43" i="1"/>
  <c r="H42" i="1"/>
  <c r="E43" i="1"/>
  <c r="I42" i="1"/>
  <c r="J42" i="1"/>
  <c r="I43" i="1"/>
  <c r="G43" i="1"/>
  <c r="B40" i="1"/>
  <c r="C40" i="1"/>
  <c r="B12" i="1"/>
  <c r="B13" i="1" s="1"/>
  <c r="D11" i="1"/>
  <c r="D12" i="1" s="1"/>
  <c r="D13" i="1" s="1"/>
  <c r="E11" i="1"/>
  <c r="E12" i="1" s="1"/>
  <c r="E13" i="1" s="1"/>
  <c r="J36" i="1"/>
  <c r="J37" i="1" s="1"/>
  <c r="J43" i="1"/>
  <c r="J24" i="1"/>
  <c r="J25" i="1" s="1"/>
  <c r="I36" i="1"/>
  <c r="I37" i="1" s="1"/>
  <c r="I24" i="1"/>
  <c r="I25" i="1" s="1"/>
  <c r="H43" i="1"/>
  <c r="H36" i="1"/>
  <c r="H37" i="1" s="1"/>
  <c r="H24" i="1"/>
  <c r="H25" i="1" s="1"/>
  <c r="C12" i="1"/>
  <c r="C13" i="1" s="1"/>
  <c r="F12" i="1"/>
  <c r="F13" i="1" s="1"/>
  <c r="B43" i="1"/>
  <c r="F64" i="1"/>
  <c r="F48" i="1"/>
  <c r="F49" i="1" s="1"/>
  <c r="B19" i="1"/>
  <c r="C28" i="1"/>
  <c r="G31" i="1"/>
  <c r="F60" i="1"/>
  <c r="F61" i="1" s="1"/>
  <c r="G60" i="1"/>
  <c r="G61" i="1" s="1"/>
  <c r="F23" i="1"/>
  <c r="F24" i="1" s="1"/>
  <c r="F25" i="1" s="1"/>
  <c r="F40" i="1"/>
  <c r="D43" i="1"/>
  <c r="B24" i="1"/>
  <c r="B25" i="1" s="1"/>
  <c r="B60" i="1"/>
  <c r="B61" i="1" s="1"/>
  <c r="C60" i="1"/>
  <c r="C61" i="1" s="1"/>
  <c r="D60" i="1"/>
  <c r="D61" i="1" s="1"/>
  <c r="E60" i="1"/>
  <c r="E61" i="1" s="1"/>
  <c r="G24" i="1"/>
  <c r="G25" i="1" s="1"/>
  <c r="G36" i="1"/>
  <c r="G37" i="1" s="1"/>
</calcChain>
</file>

<file path=xl/sharedStrings.xml><?xml version="1.0" encoding="utf-8"?>
<sst xmlns="http://schemas.openxmlformats.org/spreadsheetml/2006/main" count="74" uniqueCount="32">
  <si>
    <t>Tire Clearance, Outside</t>
  </si>
  <si>
    <r>
      <t xml:space="preserve">When you change tire diameter, you will affect the actual speed of the car. However, since the speedometer is driven by a speed sensor in the tailshaft of the transmission, indicated speed (on your speedometer) will not change for a given engine rpm. The car, on the other hand, will actually be traveling faster (with a taller tire) or slower (with a shorter tire) than the indicated speed.
This number is an </t>
    </r>
    <r>
      <rPr>
        <b/>
        <i/>
        <sz val="10"/>
        <rFont val="Arial"/>
        <family val="2"/>
      </rPr>
      <t>estimate</t>
    </r>
    <r>
      <rPr>
        <sz val="10"/>
        <rFont val="Arial"/>
        <family val="2"/>
      </rPr>
      <t xml:space="preserve"> of</t>
    </r>
    <r>
      <rPr>
        <sz val="10"/>
        <rFont val="Arial"/>
      </rPr>
      <t xml:space="preserve"> the effect a given tire size will have on the vehicle's actual speed (at 60 mph). Please keep in mind that tires are not perfectly round under load, and the </t>
    </r>
    <r>
      <rPr>
        <b/>
        <i/>
        <sz val="10"/>
        <rFont val="Arial"/>
        <family val="2"/>
      </rPr>
      <t>actual</t>
    </r>
    <r>
      <rPr>
        <sz val="10"/>
        <rFont val="Arial"/>
      </rPr>
      <t xml:space="preserve"> speed will vary somewhat based on tire pressure and the weight of the car.</t>
    </r>
  </si>
  <si>
    <t xml:space="preserve">This number is the clearance between the tire and the fender. Offsets have been calculated to maintain about 1/4" clearance so that rolling fenders should not be necessary unless the car is excessively lowered.
If a larger offset is selected, it may be necessary to roll the fender lip to avoid rubbing or to use flares for additional clearance. </t>
  </si>
  <si>
    <t>Tire Clearance, Inside</t>
  </si>
  <si>
    <t>Rear Wheel Offset</t>
  </si>
  <si>
    <r>
      <t xml:space="preserve">This number is the clearance between the tire and spring on the inside edge of the tire. The more clearance the better, especially in the front where turning the wheels may bring the tires into contact with the fender liner.
A </t>
    </r>
    <r>
      <rPr>
        <b/>
        <i/>
        <sz val="10"/>
        <rFont val="Arial"/>
        <family val="2"/>
      </rPr>
      <t>negative</t>
    </r>
    <r>
      <rPr>
        <sz val="10"/>
        <rFont val="Arial"/>
      </rPr>
      <t xml:space="preserve"> number indicates that the combination will likely not work with stock springs and shocks. Coilover shocks with smaller diameter springs may be required for additional clearance, and in the rear of the car, aftermarket trailing arms with an offset towards the center of the car may also be required.
Please note that the larger the wheel diameter, the more clearance the trailing arm has. In other words, a 17x10.5" rear wheel would likely require aftermarket trailing arms </t>
    </r>
    <r>
      <rPr>
        <b/>
        <i/>
        <sz val="10"/>
        <rFont val="Arial"/>
        <family val="2"/>
      </rPr>
      <t>and</t>
    </r>
    <r>
      <rPr>
        <sz val="10"/>
        <rFont val="Arial"/>
      </rPr>
      <t xml:space="preserve"> coilover shocks for additional clearance, while a 19x10.5" wheel would likely only require coilover shocks.</t>
    </r>
  </si>
  <si>
    <t>This is the recommended offset to maintain about 1/4" clearance between the outside edge of the tire and the fender. The recommended maximum front spacing (distance from the front edge of the wheel to the centerline of the wheel plus offset) for the rear of the car is about 4". The recommended offsets shown result in front spacing of about 3.75". A larger offset will move the outer face or edge of the wheel towards the outside of the car. A smaller offset will move it inward.
Please note that the offsets shown may not be available. If this is the case, you can enter the actual offset for the appropriate wheel width and the outside and inside clearance figures will be automatically recalculated.
Remember not to save the spreadsheet if you have made changes to cell values, or you will lose the original formulas.</t>
  </si>
  <si>
    <t>This is the recommended offset to maintain about 1/4" clearance between the outside edge of the tire and the fender. The recommended maximum front spacing (distance from the front edge of the wheel to the centerline of the wheel plus offset) for the front is about 3.5". The recommended offsets shown result in front spacing of about 3.25". A larger offset will move the outer face or edge of the wheel towards the outside of the car. A smaller offset will move it inward.
Please note that the offsets shown may not be available. If this is the case, you can enter the actual offset for the appropriate wheel width and the outside and inside clearance figures will be automatically recalculated.
Remember not to save the spreadsheet if you have made changes to cell values, or you will lose the original formulas.</t>
  </si>
  <si>
    <r>
      <t xml:space="preserve">The recommended tire width shown is based on the </t>
    </r>
    <r>
      <rPr>
        <b/>
        <i/>
        <sz val="10"/>
        <rFont val="Arial"/>
        <family val="2"/>
      </rPr>
      <t>nominal</t>
    </r>
    <r>
      <rPr>
        <sz val="10"/>
        <rFont val="Arial"/>
      </rPr>
      <t xml:space="preserve"> wheel width, which is the </t>
    </r>
    <r>
      <rPr>
        <b/>
        <i/>
        <sz val="10"/>
        <rFont val="Arial"/>
        <family val="2"/>
      </rPr>
      <t>rated</t>
    </r>
    <r>
      <rPr>
        <sz val="10"/>
        <rFont val="Arial"/>
      </rPr>
      <t xml:space="preserve"> wheel width (shown at the top), plus 1", representing the width of the wheel from outside edge to outside edge. The rated width is the distance between the inner and outer flanges or lip of the wheel, where the tire bead will be seated when mounted.
Please note that you can typically increase tire width one or sometimes even two sizes larger, depending on the</t>
    </r>
    <r>
      <rPr>
        <b/>
        <i/>
        <sz val="10"/>
        <rFont val="Arial"/>
        <family val="2"/>
      </rPr>
      <t xml:space="preserve"> actual</t>
    </r>
    <r>
      <rPr>
        <sz val="10"/>
        <rFont val="Arial"/>
      </rPr>
      <t xml:space="preserve"> measurements of the tire, which may vary somewhat from the </t>
    </r>
    <r>
      <rPr>
        <b/>
        <i/>
        <sz val="10"/>
        <rFont val="Arial"/>
        <family val="2"/>
      </rPr>
      <t>rated</t>
    </r>
    <r>
      <rPr>
        <sz val="10"/>
        <rFont val="Arial"/>
      </rPr>
      <t xml:space="preserve"> width.</t>
    </r>
  </si>
  <si>
    <r>
      <t xml:space="preserve">Select your wheel diameter and width from the chart to the left.
Please note that the numbers shown are </t>
    </r>
    <r>
      <rPr>
        <b/>
        <i/>
        <sz val="10"/>
        <rFont val="Arial"/>
        <family val="2"/>
      </rPr>
      <t>recommendations</t>
    </r>
    <r>
      <rPr>
        <sz val="10"/>
        <rFont val="Arial"/>
      </rPr>
      <t xml:space="preserve"> only, and are not the only combinations that will work. For specific details, please refer to the appropriate section below.</t>
    </r>
  </si>
  <si>
    <r>
      <t xml:space="preserve">The aspect ratio is the tire sidewall height. The number shown is a percentage of the width, so a 50-series tire has a sidewall height that is 50% of the width.
Please note that the combinations of tire width and aspect ratio shown may not be available and are based on maintaining an overall height roughly equivalent to the stock P225/50-16s. However, you can use of a tire of the recommended width with a different aspect ratio, but keep in mind that it will affect the overall tire height and therefore the actual speed of your car.
To see how a different aspect ratio affects tire height and actual speed, simply replace the </t>
    </r>
    <r>
      <rPr>
        <b/>
        <i/>
        <sz val="10"/>
        <rFont val="Arial"/>
        <family val="2"/>
      </rPr>
      <t>recommended</t>
    </r>
    <r>
      <rPr>
        <sz val="10"/>
        <rFont val="Arial"/>
      </rPr>
      <t xml:space="preserve"> aspect ratio with an </t>
    </r>
    <r>
      <rPr>
        <b/>
        <i/>
        <sz val="10"/>
        <rFont val="Arial"/>
        <family val="2"/>
      </rPr>
      <t>available</t>
    </r>
    <r>
      <rPr>
        <sz val="10"/>
        <rFont val="Arial"/>
      </rPr>
      <t xml:space="preserve"> aspect ratio and the tire height and actual speed calculations will be recalculated.
</t>
    </r>
    <r>
      <rPr>
        <b/>
        <i/>
        <sz val="10"/>
        <rFont val="Arial"/>
        <family val="2"/>
      </rPr>
      <t xml:space="preserve">Important note: </t>
    </r>
    <r>
      <rPr>
        <i/>
        <sz val="10"/>
        <rFont val="Arial"/>
        <family val="2"/>
      </rPr>
      <t>If</t>
    </r>
    <r>
      <rPr>
        <sz val="10"/>
        <rFont val="Arial"/>
      </rPr>
      <t xml:space="preserve"> you replace the formula in a cell, that cell will no longer recalculate based on other changes you make. If you do change cell values, do not save the file so that you can close and re-open the spreadsheet to revert to the original formulas if necessary, or hit </t>
    </r>
    <r>
      <rPr>
        <b/>
        <sz val="10"/>
        <rFont val="Arial"/>
        <family val="2"/>
      </rPr>
      <t>Ctrl-Z</t>
    </r>
    <r>
      <rPr>
        <sz val="10"/>
        <rFont val="Arial"/>
      </rPr>
      <t xml:space="preserve"> to undo.</t>
    </r>
  </si>
  <si>
    <r>
      <t xml:space="preserve">As mentioned above, tire diameter is the overall </t>
    </r>
    <r>
      <rPr>
        <b/>
        <i/>
        <sz val="10"/>
        <rFont val="Arial"/>
        <family val="2"/>
      </rPr>
      <t>nominal</t>
    </r>
    <r>
      <rPr>
        <sz val="10"/>
        <rFont val="Arial"/>
      </rPr>
      <t xml:space="preserve"> height of the tire. A tire under load is not a perfect circle, so when mounted on the car, </t>
    </r>
    <r>
      <rPr>
        <b/>
        <i/>
        <sz val="10"/>
        <rFont val="Arial"/>
        <family val="2"/>
      </rPr>
      <t>actual</t>
    </r>
    <r>
      <rPr>
        <sz val="10"/>
        <rFont val="Arial"/>
      </rPr>
      <t xml:space="preserve"> tire height will be somewhat less than the indicated figure.
The stock P225/50-16 tires have a nominal height of approximately 24.85", so to avoid altering the actual speed of the vehicle significantly, try to maintain a tire diameter close to stock.</t>
    </r>
  </si>
  <si>
    <t>Actual Speed</t>
  </si>
  <si>
    <t>Front Wheel Offset</t>
  </si>
  <si>
    <t>Tire Width</t>
  </si>
  <si>
    <t>Aspect Ratio</t>
  </si>
  <si>
    <t>Tire Diameter</t>
  </si>
  <si>
    <t>Tire diameter (in.)</t>
  </si>
  <si>
    <t>Tire width (mm)</t>
  </si>
  <si>
    <t>Aspect ratio</t>
  </si>
  <si>
    <t>Actual speed (60 mph indicated)</t>
  </si>
  <si>
    <t>Tire clearance, outside (in.)</t>
  </si>
  <si>
    <t>Tire clearance, inside (in.)</t>
  </si>
  <si>
    <t>Rear wheel offset (mm)</t>
  </si>
  <si>
    <t>Front wheel offset (mm)</t>
  </si>
  <si>
    <t>Wheel Diameter (in.)</t>
  </si>
  <si>
    <t>Wheel Width (in.)</t>
  </si>
  <si>
    <t>Front Adjustment</t>
  </si>
  <si>
    <t>Rear Adjustment</t>
  </si>
  <si>
    <t>MM</t>
  </si>
  <si>
    <t>Overfender Each side</t>
  </si>
  <si>
    <t>Notes</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</si>
</sst>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font>
    <font>
      <b/>
      <sz val="10"/>
      <name val="Arial"/>
      <family val="2"/>
    </font>
    <font>
      <sz val="10"/>
      <name val="Arial"/>
      <family val="2"/>
    </font>
    <font>
      <sz val="8"/>
      <name val="Arial"/>
    </font>
    <font>
      <i/>
      <sz val="10"/>
      <name val="Arial"/>
      <family val="2"/>
    </font>
    <font>
      <b/>
      <i/>
      <sz val="10"/>
      <name val="Arial"/>
      <family val="2"/>
    </font>
    <font>
      <b/>
      <sz val="10"/>
      <color indexed="9"/>
      <name val="Arial"/>
      <family val="2"/>
    </font>
    <font>
      <sz val="10"/>
      <color indexed="9"/>
      <name val="Arial"/>
      <family val="2"/>
    </font>
    <font>
      <sz val="10"/>
      <color indexed="9"/>
      <name val="Arial"/>
    </font>
    <font>
      <sz val="10"/>
      <color theme="0" tint="-0.14999847407452621"/>
      <name val="Arial"/>
      <family val="2"/>
    </font>
    <font>
      <b/>
      <sz val="10"/>
      <color theme="0"/>
      <name val="Arial"/>
      <family val="2"/>
    </font>
  </fonts>
  <fills count="6">
    <fill>
      <patternFill patternType="none"/>
    </fill>
    <fill>
      <patternFill patternType="gray125"/>
    </fill>
    <fill>
      <patternFill patternType="solid">
        <fgColor indexed="8"/>
        <bgColor indexed="64"/>
      </patternFill>
    </fill>
    <fill>
      <patternFill patternType="solid">
        <fgColor indexed="22"/>
        <bgColor indexed="64"/>
      </patternFill>
    </fill>
    <fill>
      <patternFill patternType="solid">
        <fgColor theme="0" tint="-0.249977111117893"/>
        <bgColor indexed="64"/>
      </patternFill>
    </fill>
    <fill>
      <patternFill patternType="solid">
        <fgColor theme="1"/>
        <bgColor indexed="64"/>
      </patternFill>
    </fill>
  </fills>
  <borders count="9">
    <border>
      <left/>
      <right/>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s>
  <cellStyleXfs count="1">
    <xf numFmtId="0" fontId="0" fillId="0" borderId="0"/>
  </cellStyleXfs>
  <cellXfs count="69">
    <xf numFmtId="0" fontId="0" fillId="0" borderId="0" xfId="0"/>
    <xf numFmtId="0" fontId="2" fillId="0" borderId="0" xfId="0" applyFont="1" applyAlignment="1">
      <alignment horizontal="center"/>
    </xf>
    <xf numFmtId="0" fontId="0" fillId="0" borderId="0" xfId="0" applyAlignment="1">
      <alignment horizontal="center"/>
    </xf>
    <xf numFmtId="0" fontId="3" fillId="0" borderId="0" xfId="0" applyFont="1" applyAlignment="1">
      <alignment horizontal="center"/>
    </xf>
    <xf numFmtId="2" fontId="0" fillId="0" borderId="0" xfId="0" applyNumberFormat="1" applyAlignment="1">
      <alignment horizontal="center"/>
    </xf>
    <xf numFmtId="0" fontId="2" fillId="0" borderId="0" xfId="0" applyFont="1" applyAlignment="1"/>
    <xf numFmtId="0" fontId="0" fillId="0" borderId="0" xfId="0" applyAlignment="1">
      <alignment vertical="top" wrapText="1"/>
    </xf>
    <xf numFmtId="0" fontId="7" fillId="2" borderId="0" xfId="0" applyFont="1" applyFill="1" applyAlignment="1">
      <alignment horizontal="center"/>
    </xf>
    <xf numFmtId="0" fontId="0" fillId="0" borderId="0" xfId="0" applyNumberFormat="1" applyAlignment="1">
      <alignment wrapText="1"/>
    </xf>
    <xf numFmtId="0" fontId="2" fillId="0" borderId="0" xfId="0" applyFont="1" applyAlignment="1">
      <alignment vertical="top" wrapText="1"/>
    </xf>
    <xf numFmtId="0" fontId="0" fillId="0" borderId="1" xfId="0" applyBorder="1" applyAlignment="1">
      <alignment horizontal="center"/>
    </xf>
    <xf numFmtId="0" fontId="1" fillId="0" borderId="1" xfId="0" applyFont="1" applyBorder="1" applyAlignment="1">
      <alignment horizontal="center"/>
    </xf>
    <xf numFmtId="1" fontId="0" fillId="0" borderId="1" xfId="0" applyNumberFormat="1" applyBorder="1" applyAlignment="1">
      <alignment horizontal="center"/>
    </xf>
    <xf numFmtId="0" fontId="0" fillId="0" borderId="0" xfId="0" applyAlignment="1">
      <alignment wrapText="1"/>
    </xf>
    <xf numFmtId="0" fontId="2" fillId="3" borderId="2" xfId="0" applyFont="1" applyFill="1" applyBorder="1" applyAlignment="1">
      <alignment horizontal="center"/>
    </xf>
    <xf numFmtId="0" fontId="2" fillId="3" borderId="3" xfId="0" applyFont="1" applyFill="1" applyBorder="1" applyAlignment="1">
      <alignment horizontal="center"/>
    </xf>
    <xf numFmtId="2" fontId="0" fillId="0" borderId="0" xfId="0" applyNumberFormat="1"/>
    <xf numFmtId="0" fontId="0" fillId="0" borderId="0" xfId="0" applyNumberFormat="1" applyAlignment="1">
      <alignment horizontal="center"/>
    </xf>
    <xf numFmtId="1" fontId="0" fillId="0" borderId="0" xfId="0" applyNumberFormat="1" applyBorder="1" applyAlignment="1">
      <alignment horizontal="center"/>
    </xf>
    <xf numFmtId="0" fontId="0" fillId="0" borderId="0" xfId="0" applyBorder="1" applyAlignment="1">
      <alignment horizontal="center"/>
    </xf>
    <xf numFmtId="0" fontId="3" fillId="0" borderId="0" xfId="0" applyFont="1"/>
    <xf numFmtId="2" fontId="10" fillId="0" borderId="0" xfId="0" applyNumberFormat="1" applyFont="1"/>
    <xf numFmtId="0" fontId="10" fillId="0" borderId="0" xfId="0" applyNumberFormat="1" applyFont="1"/>
    <xf numFmtId="0" fontId="10" fillId="0" borderId="0" xfId="0" applyFont="1"/>
    <xf numFmtId="0" fontId="2" fillId="4" borderId="0" xfId="0" applyFont="1" applyFill="1"/>
    <xf numFmtId="0" fontId="11" fillId="5" borderId="0" xfId="0" applyFont="1" applyFill="1" applyAlignment="1">
      <alignment horizontal="center"/>
    </xf>
    <xf numFmtId="0" fontId="7" fillId="2" borderId="0" xfId="0" applyFont="1" applyFill="1" applyAlignment="1">
      <alignment horizontal="center"/>
    </xf>
    <xf numFmtId="0" fontId="0" fillId="0" borderId="4" xfId="0" applyBorder="1" applyAlignment="1">
      <alignment horizontal="left" vertical="top"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2" xfId="0" applyBorder="1" applyAlignment="1">
      <alignment horizontal="left" vertical="top" wrapText="1"/>
    </xf>
    <xf numFmtId="0" fontId="0" fillId="0" borderId="8" xfId="0" applyBorder="1" applyAlignment="1">
      <alignment horizontal="left" vertical="top" wrapText="1"/>
    </xf>
    <xf numFmtId="0" fontId="0" fillId="0" borderId="1"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wrapText="1"/>
    </xf>
    <xf numFmtId="0" fontId="0" fillId="0" borderId="5" xfId="0" applyBorder="1" applyAlignment="1">
      <alignment horizontal="left" wrapText="1"/>
    </xf>
    <xf numFmtId="0" fontId="0" fillId="0" borderId="6" xfId="0" applyBorder="1" applyAlignment="1">
      <alignment horizontal="left" wrapText="1"/>
    </xf>
    <xf numFmtId="0" fontId="0" fillId="0" borderId="7" xfId="0" applyBorder="1" applyAlignment="1">
      <alignment horizontal="left" wrapText="1"/>
    </xf>
    <xf numFmtId="0" fontId="0" fillId="0" borderId="0" xfId="0" applyBorder="1" applyAlignment="1">
      <alignment horizontal="left" wrapText="1"/>
    </xf>
    <xf numFmtId="0" fontId="0" fillId="0" borderId="2" xfId="0" applyBorder="1" applyAlignment="1">
      <alignment horizontal="left" wrapText="1"/>
    </xf>
    <xf numFmtId="0" fontId="0" fillId="0" borderId="8" xfId="0" applyBorder="1" applyAlignment="1">
      <alignment horizontal="left" wrapText="1"/>
    </xf>
    <xf numFmtId="0" fontId="0" fillId="0" borderId="1" xfId="0" applyBorder="1" applyAlignment="1">
      <alignment horizontal="left" wrapText="1"/>
    </xf>
    <xf numFmtId="0" fontId="0" fillId="0" borderId="3" xfId="0" applyBorder="1" applyAlignment="1">
      <alignment horizontal="left" wrapText="1"/>
    </xf>
    <xf numFmtId="0" fontId="7" fillId="2" borderId="0" xfId="0" applyFont="1" applyFill="1" applyAlignment="1">
      <alignment horizontal="center" wrapText="1"/>
    </xf>
    <xf numFmtId="0" fontId="8" fillId="2" borderId="0" xfId="0" applyFont="1" applyFill="1" applyAlignment="1">
      <alignment horizontal="center"/>
    </xf>
    <xf numFmtId="0" fontId="7" fillId="2" borderId="0" xfId="0" applyNumberFormat="1" applyFont="1" applyFill="1" applyAlignment="1">
      <alignment horizontal="center" wrapText="1"/>
    </xf>
    <xf numFmtId="0" fontId="9" fillId="2" borderId="0" xfId="0" applyNumberFormat="1" applyFont="1" applyFill="1" applyAlignment="1">
      <alignment horizontal="center" wrapText="1"/>
    </xf>
    <xf numFmtId="0" fontId="2" fillId="0" borderId="0" xfId="0" applyFont="1" applyAlignment="1">
      <alignment horizontal="center"/>
    </xf>
    <xf numFmtId="0" fontId="0" fillId="0" borderId="4" xfId="0" applyNumberFormat="1" applyBorder="1" applyAlignment="1">
      <alignment horizontal="left" wrapText="1"/>
    </xf>
    <xf numFmtId="0" fontId="0" fillId="0" borderId="5" xfId="0" applyNumberFormat="1" applyBorder="1" applyAlignment="1">
      <alignment horizontal="left" wrapText="1"/>
    </xf>
    <xf numFmtId="0" fontId="0" fillId="0" borderId="6" xfId="0" applyNumberFormat="1" applyBorder="1" applyAlignment="1">
      <alignment horizontal="left" wrapText="1"/>
    </xf>
    <xf numFmtId="0" fontId="0" fillId="0" borderId="7" xfId="0" applyNumberFormat="1" applyBorder="1" applyAlignment="1">
      <alignment horizontal="left" wrapText="1"/>
    </xf>
    <xf numFmtId="0" fontId="0" fillId="0" borderId="0" xfId="0" applyNumberFormat="1" applyBorder="1" applyAlignment="1">
      <alignment horizontal="left" wrapText="1"/>
    </xf>
    <xf numFmtId="0" fontId="0" fillId="0" borderId="2" xfId="0" applyNumberFormat="1" applyBorder="1" applyAlignment="1">
      <alignment horizontal="left" wrapText="1"/>
    </xf>
    <xf numFmtId="0" fontId="0" fillId="0" borderId="8" xfId="0" applyNumberFormat="1" applyBorder="1" applyAlignment="1">
      <alignment horizontal="left" wrapText="1"/>
    </xf>
    <xf numFmtId="0" fontId="0" fillId="0" borderId="1" xfId="0" applyNumberFormat="1" applyBorder="1" applyAlignment="1">
      <alignment horizontal="left" wrapText="1"/>
    </xf>
    <xf numFmtId="0" fontId="0" fillId="0" borderId="3" xfId="0" applyNumberFormat="1" applyBorder="1" applyAlignment="1">
      <alignment horizontal="left" wrapText="1"/>
    </xf>
    <xf numFmtId="0" fontId="0" fillId="0" borderId="4" xfId="0" applyNumberFormat="1" applyBorder="1" applyAlignment="1">
      <alignment horizontal="left" vertical="top" wrapText="1"/>
    </xf>
    <xf numFmtId="0" fontId="0" fillId="0" borderId="5" xfId="0" applyNumberFormat="1" applyBorder="1" applyAlignment="1">
      <alignment horizontal="left" vertical="top" wrapText="1"/>
    </xf>
    <xf numFmtId="0" fontId="0" fillId="0" borderId="6"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0" xfId="0" applyNumberFormat="1" applyBorder="1" applyAlignment="1">
      <alignment horizontal="left" vertical="top" wrapText="1"/>
    </xf>
    <xf numFmtId="0" fontId="0" fillId="0" borderId="2"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1" fillId="5"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23"/>
  <sheetViews>
    <sheetView tabSelected="1" workbookViewId="0">
      <selection activeCell="G4" sqref="G4"/>
    </sheetView>
  </sheetViews>
  <sheetFormatPr defaultRowHeight="12.75" x14ac:dyDescent="0.2"/>
  <cols>
    <col min="1" max="1" width="30.7109375" customWidth="1"/>
    <col min="2" max="2" width="8.5703125" bestFit="1" customWidth="1"/>
  </cols>
  <sheetData>
    <row r="1" spans="1:19" x14ac:dyDescent="0.2">
      <c r="A1" s="25" t="s">
        <v>30</v>
      </c>
      <c r="B1" s="3" t="s">
        <v>29</v>
      </c>
    </row>
    <row r="2" spans="1:19" x14ac:dyDescent="0.2">
      <c r="A2" s="24" t="s">
        <v>27</v>
      </c>
      <c r="B2" s="2">
        <v>0</v>
      </c>
      <c r="C2" s="21">
        <f>B2*0.0393700787</f>
        <v>0</v>
      </c>
      <c r="E2" s="22">
        <v>1</v>
      </c>
    </row>
    <row r="3" spans="1:19" x14ac:dyDescent="0.2">
      <c r="A3" s="24" t="s">
        <v>28</v>
      </c>
      <c r="B3" s="2">
        <v>0</v>
      </c>
      <c r="C3" s="21">
        <f>B3*0.0393700787</f>
        <v>0</v>
      </c>
      <c r="E3" s="23">
        <v>1</v>
      </c>
    </row>
    <row r="4" spans="1:19" x14ac:dyDescent="0.2">
      <c r="A4" s="20"/>
      <c r="C4" s="16"/>
    </row>
    <row r="5" spans="1:19" x14ac:dyDescent="0.2">
      <c r="A5" s="20"/>
      <c r="C5" s="16"/>
    </row>
    <row r="6" spans="1:19" x14ac:dyDescent="0.2">
      <c r="C6" s="16"/>
    </row>
    <row r="7" spans="1:19" x14ac:dyDescent="0.2">
      <c r="A7" s="1" t="s">
        <v>25</v>
      </c>
      <c r="B7" s="49" t="s">
        <v>26</v>
      </c>
      <c r="C7" s="49"/>
      <c r="D7" s="49"/>
      <c r="E7" s="49"/>
      <c r="F7" s="49"/>
      <c r="G7" s="49"/>
      <c r="H7" s="5"/>
      <c r="I7" s="5"/>
      <c r="J7" s="5"/>
      <c r="K7" s="5"/>
      <c r="L7" s="5"/>
      <c r="M7" s="68"/>
      <c r="N7" s="68"/>
      <c r="O7" s="68"/>
      <c r="P7" s="68" t="s">
        <v>31</v>
      </c>
      <c r="Q7" s="68"/>
      <c r="R7" s="68"/>
      <c r="S7" s="68"/>
    </row>
    <row r="8" spans="1:19" ht="12.75" customHeight="1" x14ac:dyDescent="0.2">
      <c r="B8" s="7">
        <v>8</v>
      </c>
      <c r="C8" s="7">
        <v>8.5</v>
      </c>
      <c r="D8" s="7">
        <v>9</v>
      </c>
      <c r="E8" s="7">
        <v>9.5</v>
      </c>
      <c r="F8" s="7">
        <v>10</v>
      </c>
      <c r="G8" s="7">
        <v>10.5</v>
      </c>
      <c r="H8" s="7">
        <v>11</v>
      </c>
      <c r="I8" s="7">
        <v>11.5</v>
      </c>
      <c r="J8" s="7">
        <v>12</v>
      </c>
      <c r="K8" s="7"/>
      <c r="L8" s="7"/>
      <c r="M8" s="27" t="s">
        <v>9</v>
      </c>
      <c r="N8" s="28"/>
      <c r="O8" s="28"/>
      <c r="P8" s="28"/>
      <c r="Q8" s="28"/>
      <c r="R8" s="28"/>
      <c r="S8" s="29"/>
    </row>
    <row r="9" spans="1:19" x14ac:dyDescent="0.2">
      <c r="A9" s="7">
        <v>16</v>
      </c>
      <c r="B9" s="2"/>
      <c r="C9" s="2"/>
      <c r="D9" s="2"/>
      <c r="E9" s="2"/>
      <c r="F9" s="2"/>
      <c r="G9" s="2"/>
      <c r="H9" s="2"/>
      <c r="I9" s="2"/>
      <c r="J9" s="2"/>
      <c r="K9" s="2"/>
      <c r="L9" s="2"/>
      <c r="M9" s="30"/>
      <c r="N9" s="31"/>
      <c r="O9" s="31"/>
      <c r="P9" s="31"/>
      <c r="Q9" s="31"/>
      <c r="R9" s="31"/>
      <c r="S9" s="32"/>
    </row>
    <row r="10" spans="1:19" ht="12.75" customHeight="1" x14ac:dyDescent="0.2">
      <c r="A10" s="14" t="s">
        <v>18</v>
      </c>
      <c r="B10" s="2">
        <f t="shared" ref="B10:F10" si="0" xml:space="preserve"> IF(ISEVEN(TRUNC((B8 + 1) * 5.08, 0) * 5), (TRUNC((B8 + 1) * 5.08, 0) * 5) + 5, TRUNC((B8 + 1) * 5.08, 0) * 5)</f>
        <v>225</v>
      </c>
      <c r="C10" s="2">
        <f t="shared" si="0"/>
        <v>245</v>
      </c>
      <c r="D10" s="2">
        <f t="shared" si="0"/>
        <v>255</v>
      </c>
      <c r="E10" s="2">
        <f t="shared" si="0"/>
        <v>265</v>
      </c>
      <c r="F10" s="2">
        <f t="shared" si="0"/>
        <v>275</v>
      </c>
      <c r="G10" s="2">
        <f xml:space="preserve"> IF(ISEVEN(TRUNC((G8 + 1) * 5.08, 0) * 5), (TRUNC((G8 + 1) * 5.08, 0) * 5) + 5, TRUNC((G8 + 1) * 5.08, 0) * 5)</f>
        <v>295</v>
      </c>
      <c r="H10" s="2">
        <f xml:space="preserve"> IF(ISEVEN(TRUNC((H8 + 1) * 5.08, 0) * 5), (TRUNC((H8 + 1) * 5.08, 0) * 5) + 5, TRUNC((H8 + 1) * 5.08, 0) * 5)</f>
        <v>305</v>
      </c>
      <c r="I10" s="2">
        <f xml:space="preserve"> IF(ISEVEN(TRUNC((I8 + 1) * 5.08, 0) * 5), (TRUNC((I8 + 1) * 5.08, 0) * 5) + 5, TRUNC((I8 + 1) * 5.08, 0) * 5)</f>
        <v>315</v>
      </c>
      <c r="J10" s="2">
        <f xml:space="preserve"> IF(ISEVEN(TRUNC((J8 + 1) * 5.08, 0) * 5), (TRUNC((J8 + 1) * 5.08, 0) * 5) + 5, TRUNC((J8 + 1) * 5.08, 0) * 5)</f>
        <v>335</v>
      </c>
      <c r="K10" s="2"/>
      <c r="L10" s="2"/>
      <c r="M10" s="30"/>
      <c r="N10" s="31"/>
      <c r="O10" s="31"/>
      <c r="P10" s="31"/>
      <c r="Q10" s="31"/>
      <c r="R10" s="31"/>
      <c r="S10" s="32"/>
    </row>
    <row r="11" spans="1:19" x14ac:dyDescent="0.2">
      <c r="A11" s="14" t="s">
        <v>19</v>
      </c>
      <c r="B11" s="2">
        <f>TRUNC(((TRUNC((((25-A9)/2)*25.4)/B10,2) * 100) / 5),0) * 5</f>
        <v>50</v>
      </c>
      <c r="C11" s="2">
        <f>TRUNC(((TRUNC((((25-A9)/2)*25.4)/C10,2) * 100) / 5),0) * 5</f>
        <v>45</v>
      </c>
      <c r="D11" s="2">
        <f>TRUNC(((TRUNC((((25-A9)/2)*25.4)/D10,2) * 100) / 5),0) * 5</f>
        <v>40</v>
      </c>
      <c r="E11" s="2">
        <f>TRUNC(((TRUNC((((25-A9)/2)*25.4)/E10,2) * 100) / 5),0) * 5</f>
        <v>40</v>
      </c>
      <c r="F11" s="2">
        <f>TRUNC(((TRUNC((((25-A9)/2)*25.4)/F10,2) * 100) / 5),0) * 5</f>
        <v>40</v>
      </c>
      <c r="G11" s="2">
        <f>TRUNC(((TRUNC((((25-A9)/2)*25.4)/G10,2) * 100) / 5),0) * 5</f>
        <v>35</v>
      </c>
      <c r="H11" s="2">
        <f>TRUNC(((TRUNC((((25-A9)/2)*25.4)/H10,2) * 100) / 5),0) * 5</f>
        <v>35</v>
      </c>
      <c r="I11" s="2">
        <f>TRUNC(((TRUNC((((25-A9)/2)*25.4)/I10,2) * 100) / 5),0) * 5</f>
        <v>35</v>
      </c>
      <c r="J11" s="2">
        <f>TRUNC(((TRUNC((((25-A9)/2)*25.4)/J10,2) * 100) / 5),0) * 5</f>
        <v>30</v>
      </c>
      <c r="K11" s="2"/>
      <c r="L11" s="2"/>
      <c r="M11" s="30"/>
      <c r="N11" s="31"/>
      <c r="O11" s="31"/>
      <c r="P11" s="31"/>
      <c r="Q11" s="31"/>
      <c r="R11" s="31"/>
      <c r="S11" s="32"/>
    </row>
    <row r="12" spans="1:19" x14ac:dyDescent="0.2">
      <c r="A12" s="14" t="s">
        <v>17</v>
      </c>
      <c r="B12" s="4">
        <f>TRUNC((((B10*(B11/100))*2)/25.4)+A9, 2)</f>
        <v>24.85</v>
      </c>
      <c r="C12" s="4">
        <f>TRUNC((((C10*(C11/100))*2)/25.4)+A9, 2)</f>
        <v>24.68</v>
      </c>
      <c r="D12" s="4">
        <f>TRUNC((((D10*(D11/100))*2)/25.4)+A9, 2)</f>
        <v>24.03</v>
      </c>
      <c r="E12" s="4">
        <f>TRUNC((((E10*(E11/100))*2)/25.4)+A9, 2)</f>
        <v>24.34</v>
      </c>
      <c r="F12" s="4">
        <f>TRUNC((((F10*(F11/100))*2)/25.4)+A9, 2)</f>
        <v>24.66</v>
      </c>
      <c r="G12" s="4">
        <f>TRUNC((((G10*(G11/100))*2)/25.4)+A9, 2)</f>
        <v>24.12</v>
      </c>
      <c r="H12" s="4">
        <f>TRUNC((((H10*(H11/100))*2)/25.4)+B9, 2)</f>
        <v>8.4</v>
      </c>
      <c r="I12" s="4">
        <f>TRUNC((((I10*(I11/100))*2)/25.4)+C9, 2)</f>
        <v>8.68</v>
      </c>
      <c r="J12" s="4">
        <f>TRUNC((((J10*(J11/100))*2)/25.4)+D9, 2)</f>
        <v>7.91</v>
      </c>
      <c r="K12" s="4"/>
      <c r="L12" s="4"/>
      <c r="M12" s="33"/>
      <c r="N12" s="34"/>
      <c r="O12" s="34"/>
      <c r="P12" s="34"/>
      <c r="Q12" s="34"/>
      <c r="R12" s="34"/>
      <c r="S12" s="35"/>
    </row>
    <row r="13" spans="1:19" x14ac:dyDescent="0.2">
      <c r="A13" s="15" t="s">
        <v>20</v>
      </c>
      <c r="B13" s="12">
        <f t="shared" ref="B13:J13" si="1" xml:space="preserve"> B12 * 60 / 24.85</f>
        <v>60</v>
      </c>
      <c r="C13" s="12">
        <f t="shared" si="1"/>
        <v>59.589537223340038</v>
      </c>
      <c r="D13" s="12">
        <f t="shared" si="1"/>
        <v>58.020120724346079</v>
      </c>
      <c r="E13" s="12">
        <f t="shared" si="1"/>
        <v>58.768611670020121</v>
      </c>
      <c r="F13" s="12">
        <f t="shared" si="1"/>
        <v>59.541247484909448</v>
      </c>
      <c r="G13" s="12">
        <f t="shared" si="1"/>
        <v>58.237424547283702</v>
      </c>
      <c r="H13" s="12">
        <f t="shared" si="1"/>
        <v>20.281690140845068</v>
      </c>
      <c r="I13" s="12">
        <f t="shared" si="1"/>
        <v>20.957746478873236</v>
      </c>
      <c r="J13" s="12">
        <f t="shared" si="1"/>
        <v>19.098591549295776</v>
      </c>
      <c r="K13" s="18"/>
      <c r="L13" s="18"/>
    </row>
    <row r="14" spans="1:19" ht="12.75" customHeight="1" x14ac:dyDescent="0.2">
      <c r="A14" s="14" t="s">
        <v>24</v>
      </c>
      <c r="B14" s="2">
        <f xml:space="preserve"> TRUNC((((B8 + 1) - 3.25) - ((B8 + 1) / 2)) * 25.4, 0)-B2*E2</f>
        <v>31</v>
      </c>
      <c r="C14" s="2">
        <f xml:space="preserve"> TRUNC((((C8 + 1) - 3.25) - ((C8 + 1) / 2)) * 25.4, 0)-B2*E2</f>
        <v>38</v>
      </c>
      <c r="D14" s="2">
        <f xml:space="preserve"> TRUNC((((D8 + 1) - 3.25) - ((D8 + 1) / 2)) * 25.4, 0)-B2*E2</f>
        <v>44</v>
      </c>
      <c r="E14" s="2">
        <f xml:space="preserve"> TRUNC((((E8 + 1) - 3.25) - ((E8 + 1) / 2)) * 25.4, 0)-B2*E2</f>
        <v>50</v>
      </c>
      <c r="F14" s="2">
        <f xml:space="preserve"> TRUNC((((F8 + 1) - 3.25) - ((F8 + 1) / 2)) * 25.4, 0)-B2*E2</f>
        <v>57</v>
      </c>
      <c r="G14" s="2">
        <f xml:space="preserve"> TRUNC((((G8 + 1) - 3.25) - ((G8 + 1) / 2)) * 25.4, 0)-B2*E2</f>
        <v>63</v>
      </c>
      <c r="H14" s="2">
        <f xml:space="preserve"> TRUNC((((H8 + 1) - 3.25) - ((H8 + 1) / 2)) * 25.4, 0)-B2*E2</f>
        <v>69</v>
      </c>
      <c r="I14" s="2">
        <f xml:space="preserve"> TRUNC((((I8 + 1) - 3.25) - ((I8 + 1) / 2)) * 25.4, 0)-B2*E2</f>
        <v>76</v>
      </c>
      <c r="J14" s="2">
        <f xml:space="preserve"> TRUNC((((J8 + 1) - 3.25) - ((J8 + 1) / 2)) * 25.4, 0)-B2*E2</f>
        <v>82</v>
      </c>
      <c r="K14" s="2"/>
      <c r="L14" s="2"/>
      <c r="M14" s="26" t="s">
        <v>14</v>
      </c>
      <c r="N14" s="26"/>
      <c r="O14" s="26"/>
      <c r="P14" s="26"/>
      <c r="Q14" s="26"/>
      <c r="R14" s="26"/>
      <c r="S14" s="26"/>
    </row>
    <row r="15" spans="1:19" ht="12.75" customHeight="1" x14ac:dyDescent="0.2">
      <c r="A15" s="14" t="s">
        <v>21</v>
      </c>
      <c r="B15" s="4">
        <f xml:space="preserve"> 3.5+C2 - ((B8 + 1) - (((B8 + 1) / 2) + TRUNC(B14 / 25.4, 2)))</f>
        <v>0.21999999999999975</v>
      </c>
      <c r="C15" s="4">
        <f xml:space="preserve"> 3.5+C2 - ((C8 + 1) - (((C8 + 1) / 2) + TRUNC(C14 / 25.4, 2)))</f>
        <v>0.24000000000000021</v>
      </c>
      <c r="D15" s="4">
        <f xml:space="preserve"> 3.5+C2 - ((D8 + 1) - (((D8 + 1) / 2) + TRUNC(D14 / 25.4, 2)))</f>
        <v>0.23000000000000043</v>
      </c>
      <c r="E15" s="4">
        <f xml:space="preserve"> 3.5+C2 - ((E8 + 1) - (((E8 + 1) / 2) + TRUNC(E14 / 25.4, 2)))</f>
        <v>0.20999999999999996</v>
      </c>
      <c r="F15" s="4">
        <f xml:space="preserve"> 3.5+C2 - ((F8 + 1) - (((F8 + 1) / 2) + TRUNC(F14 / 25.4, 2)))</f>
        <v>0.24000000000000021</v>
      </c>
      <c r="G15" s="4">
        <f xml:space="preserve"> 3.5+C2 - ((G8 + 1) - (((G8 + 1) / 2) + TRUNC(G14 / 25.4, 2)))</f>
        <v>0.23000000000000043</v>
      </c>
      <c r="H15" s="4">
        <f xml:space="preserve"> 3.5+C2 - ((H8 + 1) - (((H8 + 1) / 2) + TRUNC(H14 / 25.4, 2)))</f>
        <v>0.21000000000000085</v>
      </c>
      <c r="I15" s="4">
        <f xml:space="preserve"> 3.5+C2 - ((I8 + 1) - (((I8 + 1) / 2) + TRUNC(I14 / 25.4, 2)))</f>
        <v>0.24000000000000021</v>
      </c>
      <c r="J15" s="4">
        <f xml:space="preserve"> 3.5+C2 - ((J8 + 1) - (((J8 + 1) / 2) + TRUNC(J14 / 25.4, 2)))</f>
        <v>0.22000000000000064</v>
      </c>
      <c r="K15" s="2"/>
      <c r="L15" s="2"/>
      <c r="M15" s="59" t="s">
        <v>8</v>
      </c>
      <c r="N15" s="60"/>
      <c r="O15" s="60"/>
      <c r="P15" s="60"/>
      <c r="Q15" s="60"/>
      <c r="R15" s="60"/>
      <c r="S15" s="61"/>
    </row>
    <row r="16" spans="1:19" x14ac:dyDescent="0.2">
      <c r="A16" s="15" t="s">
        <v>22</v>
      </c>
      <c r="B16" s="10">
        <f t="shared" ref="B16:J16" si="2" xml:space="preserve"> 7.5 - (((B8+1) / 2) + TRUNC(B14 / 25.4, 2))</f>
        <v>1.7800000000000002</v>
      </c>
      <c r="C16" s="10">
        <f t="shared" si="2"/>
        <v>1.2599999999999998</v>
      </c>
      <c r="D16" s="10">
        <f t="shared" si="2"/>
        <v>0.76999999999999957</v>
      </c>
      <c r="E16" s="10">
        <f t="shared" si="2"/>
        <v>0.29000000000000004</v>
      </c>
      <c r="F16" s="11">
        <f t="shared" si="2"/>
        <v>-0.24000000000000021</v>
      </c>
      <c r="G16" s="11">
        <f t="shared" si="2"/>
        <v>-0.73000000000000043</v>
      </c>
      <c r="H16" s="11">
        <f t="shared" si="2"/>
        <v>-1.2100000000000009</v>
      </c>
      <c r="I16" s="11">
        <f t="shared" si="2"/>
        <v>-1.7400000000000002</v>
      </c>
      <c r="J16" s="11">
        <f t="shared" si="2"/>
        <v>-2.2200000000000006</v>
      </c>
      <c r="K16" s="19"/>
      <c r="L16" s="19"/>
      <c r="M16" s="62"/>
      <c r="N16" s="63"/>
      <c r="O16" s="63"/>
      <c r="P16" s="63"/>
      <c r="Q16" s="63"/>
      <c r="R16" s="63"/>
      <c r="S16" s="64"/>
    </row>
    <row r="17" spans="1:19" x14ac:dyDescent="0.2">
      <c r="A17" s="14" t="s">
        <v>23</v>
      </c>
      <c r="B17" s="2">
        <f xml:space="preserve"> TRUNC((((B8 + 1) - 3.75) - ((B8 + 1) / 2)) * 25.4, 0)-B3*E3</f>
        <v>19</v>
      </c>
      <c r="C17" s="2">
        <f xml:space="preserve"> TRUNC((((C8 + 1) - 3.75) - ((C8 + 1) / 2)) * 25.4, 0)-B3*E3</f>
        <v>25</v>
      </c>
      <c r="D17" s="2">
        <f xml:space="preserve"> TRUNC((((D8 + 1) - 3.75) - ((D8 + 1) / 2)) * 25.4, 0)-B3*E3</f>
        <v>31</v>
      </c>
      <c r="E17" s="2">
        <f xml:space="preserve"> TRUNC((((E8 + 1) - 3.75) - ((E8 + 1) / 2)) * 25.4, 0)-B3*E3</f>
        <v>38</v>
      </c>
      <c r="F17" s="2">
        <f xml:space="preserve"> TRUNC((((F8 + 1) - 3.75) - ((F8 + 1) / 2)) * 25.4, 0)-B3*E3</f>
        <v>44</v>
      </c>
      <c r="G17" s="2">
        <f xml:space="preserve"> TRUNC((((G8 + 1) - 3.75) - ((G8 + 1) / 2)) * 25.4, 0)-B3*E3</f>
        <v>50</v>
      </c>
      <c r="H17" s="2">
        <f xml:space="preserve"> TRUNC((((H8 + 1) - 3.75) - ((H8 + 1) / 2)) * 25.4, 0)-B3*E3</f>
        <v>57</v>
      </c>
      <c r="I17" s="2">
        <f xml:space="preserve"> TRUNC((((I8 + 1) - 3.75) - ((I8 + 1) / 2)) * 25.4, 0)-B3*E3</f>
        <v>63</v>
      </c>
      <c r="J17" s="2">
        <f xml:space="preserve"> TRUNC((((J8 + 1) - 3.75) - ((J8 + 1) / 2)) * 25.4, 0)-B3*E3</f>
        <v>69</v>
      </c>
      <c r="K17" s="2"/>
      <c r="L17" s="2"/>
      <c r="M17" s="62"/>
      <c r="N17" s="63"/>
      <c r="O17" s="63"/>
      <c r="P17" s="63"/>
      <c r="Q17" s="63"/>
      <c r="R17" s="63"/>
      <c r="S17" s="64"/>
    </row>
    <row r="18" spans="1:19" ht="12.75" customHeight="1" x14ac:dyDescent="0.2">
      <c r="A18" s="14" t="s">
        <v>21</v>
      </c>
      <c r="B18" s="4">
        <f xml:space="preserve"> 4+C3 - ((B8 + 1) - (((B8 + 1) / 2) + TRUNC(B17 / 25.4, 2)))</f>
        <v>0.24000000000000021</v>
      </c>
      <c r="C18" s="4">
        <f xml:space="preserve"> 4+C3 - ((C8 + 1) - (((C8 + 1) / 2) + TRUNC(C17 / 25.4, 2)))</f>
        <v>0.23000000000000043</v>
      </c>
      <c r="D18" s="4">
        <f xml:space="preserve"> 4+C3 - ((D8 + 1) - (((D8 + 1) / 2) + TRUNC(D17 / 25.4, 2)))</f>
        <v>0.21999999999999975</v>
      </c>
      <c r="E18" s="4">
        <f xml:space="preserve"> 4+C3 - ((E8 + 1) - (((E8 + 1) / 2) + TRUNC(E17 / 25.4, 2)))</f>
        <v>0.24000000000000021</v>
      </c>
      <c r="F18" s="4">
        <f xml:space="preserve"> 4+C3 - ((F8 + 1) - (((F8 + 1) / 2) + TRUNC(F17 / 25.4, 2)))</f>
        <v>0.23000000000000043</v>
      </c>
      <c r="G18" s="4">
        <f xml:space="preserve"> 4+C3 - ((G8 + 1) - (((G8 + 1) / 2) + TRUNC(G17 / 25.4, 2)))</f>
        <v>0.20999999999999996</v>
      </c>
      <c r="H18" s="4">
        <f xml:space="preserve"> 4+C3 - ((H8 + 1) - (((H8 + 1) / 2) + TRUNC(H17 / 25.4, 2)))</f>
        <v>0.24000000000000021</v>
      </c>
      <c r="I18" s="4">
        <f xml:space="preserve"> 4+C3 - ((I8 + 1) - (((I8 + 1) / 2) + TRUNC(I17 / 25.4, 2)))</f>
        <v>0.23000000000000043</v>
      </c>
      <c r="J18" s="4">
        <f xml:space="preserve"> 4+C3 - ((J8 + 1) - (((J8 + 1) / 2) + TRUNC(J17 / 25.4, 2)))</f>
        <v>0.21000000000000085</v>
      </c>
      <c r="K18" s="2"/>
      <c r="L18" s="2"/>
      <c r="M18" s="62"/>
      <c r="N18" s="63"/>
      <c r="O18" s="63"/>
      <c r="P18" s="63"/>
      <c r="Q18" s="63"/>
      <c r="R18" s="63"/>
      <c r="S18" s="64"/>
    </row>
    <row r="19" spans="1:19" x14ac:dyDescent="0.2">
      <c r="A19" s="14" t="s">
        <v>22</v>
      </c>
      <c r="B19" s="2">
        <f t="shared" ref="B19:G19" si="3" xml:space="preserve"> 7.5 - (((B8+1) / 2) + TRUNC(B17 / 25.4, 2))</f>
        <v>2.2599999999999998</v>
      </c>
      <c r="C19" s="2">
        <f t="shared" si="3"/>
        <v>1.7699999999999996</v>
      </c>
      <c r="D19" s="2">
        <f t="shared" si="3"/>
        <v>1.2800000000000002</v>
      </c>
      <c r="E19" s="2">
        <f t="shared" si="3"/>
        <v>0.75999999999999979</v>
      </c>
      <c r="F19" s="2">
        <f t="shared" si="3"/>
        <v>0.26999999999999957</v>
      </c>
      <c r="G19" s="2">
        <f t="shared" si="3"/>
        <v>-0.20999999999999996</v>
      </c>
      <c r="H19" s="2">
        <f t="shared" ref="H19:J19" si="4" xml:space="preserve"> 7.5 - (((H8+1) / 2) + TRUNC(H17 / 25.4, 2))</f>
        <v>-0.74000000000000021</v>
      </c>
      <c r="I19" s="2">
        <f t="shared" si="4"/>
        <v>-1.2300000000000004</v>
      </c>
      <c r="J19" s="2">
        <f t="shared" si="4"/>
        <v>-1.7100000000000009</v>
      </c>
      <c r="K19" s="2"/>
      <c r="L19" s="2"/>
      <c r="M19" s="62"/>
      <c r="N19" s="63"/>
      <c r="O19" s="63"/>
      <c r="P19" s="63"/>
      <c r="Q19" s="63"/>
      <c r="R19" s="63"/>
      <c r="S19" s="64"/>
    </row>
    <row r="20" spans="1:19" x14ac:dyDescent="0.2">
      <c r="A20" s="3"/>
      <c r="B20" s="2"/>
      <c r="C20" s="2"/>
      <c r="D20" s="2"/>
      <c r="E20" s="2"/>
      <c r="F20" s="2"/>
      <c r="G20" s="2"/>
      <c r="H20" s="2"/>
      <c r="I20" s="2"/>
      <c r="J20" s="2"/>
      <c r="K20" s="2"/>
      <c r="L20" s="2"/>
      <c r="M20" s="62"/>
      <c r="N20" s="63"/>
      <c r="O20" s="63"/>
      <c r="P20" s="63"/>
      <c r="Q20" s="63"/>
      <c r="R20" s="63"/>
      <c r="S20" s="64"/>
    </row>
    <row r="21" spans="1:19" x14ac:dyDescent="0.2">
      <c r="A21" s="7">
        <v>17</v>
      </c>
      <c r="B21" s="2"/>
      <c r="C21" s="2"/>
      <c r="D21" s="2"/>
      <c r="E21" s="2"/>
      <c r="F21" s="2"/>
      <c r="G21" s="2"/>
      <c r="H21" s="2"/>
      <c r="I21" s="2"/>
      <c r="J21" s="2"/>
      <c r="K21" s="2"/>
      <c r="L21" s="2"/>
      <c r="M21" s="62"/>
      <c r="N21" s="63"/>
      <c r="O21" s="63"/>
      <c r="P21" s="63"/>
      <c r="Q21" s="63"/>
      <c r="R21" s="63"/>
      <c r="S21" s="64"/>
    </row>
    <row r="22" spans="1:19" x14ac:dyDescent="0.2">
      <c r="A22" s="14" t="s">
        <v>18</v>
      </c>
      <c r="B22" s="2">
        <f t="shared" ref="B22:G22" si="5" xml:space="preserve"> IF(ISEVEN(TRUNC((B8 + 1) * 5.08, 0) * 5), (TRUNC((B8 + 1) * 5.08, 0) * 5) + 5, TRUNC((B8 + 1) * 5.08, 0) * 5)</f>
        <v>225</v>
      </c>
      <c r="C22" s="2">
        <f t="shared" si="5"/>
        <v>245</v>
      </c>
      <c r="D22" s="2">
        <f t="shared" si="5"/>
        <v>255</v>
      </c>
      <c r="E22" s="2">
        <f t="shared" si="5"/>
        <v>265</v>
      </c>
      <c r="F22" s="2">
        <f t="shared" si="5"/>
        <v>275</v>
      </c>
      <c r="G22" s="2">
        <f t="shared" si="5"/>
        <v>295</v>
      </c>
      <c r="H22" s="2">
        <f t="shared" ref="H22:J22" si="6" xml:space="preserve"> IF(ISEVEN(TRUNC((H8 + 1) * 5.08, 0) * 5), (TRUNC((H8 + 1) * 5.08, 0) * 5) + 5, TRUNC((H8 + 1) * 5.08, 0) * 5)</f>
        <v>305</v>
      </c>
      <c r="I22" s="2">
        <f t="shared" si="6"/>
        <v>315</v>
      </c>
      <c r="J22" s="2">
        <f t="shared" si="6"/>
        <v>335</v>
      </c>
      <c r="K22" s="2"/>
      <c r="L22" s="2"/>
      <c r="M22" s="62"/>
      <c r="N22" s="63"/>
      <c r="O22" s="63"/>
      <c r="P22" s="63"/>
      <c r="Q22" s="63"/>
      <c r="R22" s="63"/>
      <c r="S22" s="64"/>
    </row>
    <row r="23" spans="1:19" x14ac:dyDescent="0.2">
      <c r="A23" s="14" t="s">
        <v>19</v>
      </c>
      <c r="B23" s="2">
        <f>TRUNC(((TRUNC((((25-A21)/2)*25.4)/B22,2) * 100) / 5),0) * 5</f>
        <v>45</v>
      </c>
      <c r="C23" s="2">
        <f>TRUNC(((TRUNC((((25-A21)/2)*25.4)/C22,2) * 100) / 5),0) * 5</f>
        <v>40</v>
      </c>
      <c r="D23" s="2">
        <f>TRUNC(((TRUNC((((25-A21)/2)*25.4)/D22,2) * 100) / 5),0) * 5</f>
        <v>35</v>
      </c>
      <c r="E23" s="2">
        <f>TRUNC(((TRUNC((((25-A21)/2)*25.4)/E22,2) * 100) / 5),0) * 5</f>
        <v>35</v>
      </c>
      <c r="F23" s="2">
        <f>TRUNC(((TRUNC((((25-A21)/2)*25.4)/F22,2) * 100) / 5),0) * 5</f>
        <v>35</v>
      </c>
      <c r="G23" s="2">
        <f>TRUNC(((TRUNC((((25-A21)/2)*25.4)/G22,2) * 100) / 5),0) * 5</f>
        <v>30</v>
      </c>
      <c r="H23" s="2">
        <f>TRUNC(((TRUNC((((25-A21)/2)*25.4)/H22,2) * 100) / 5),0) * 5</f>
        <v>30</v>
      </c>
      <c r="I23" s="2">
        <f>TRUNC(((TRUNC((((25-A21)/2)*25.4)/I22,2) * 100) / 5),0) * 5</f>
        <v>30</v>
      </c>
      <c r="J23" s="2">
        <f>TRUNC(((TRUNC((((25-A21)/2)*25.4)/J22,2) * 100) / 5),0) * 5</f>
        <v>30</v>
      </c>
      <c r="K23" s="2"/>
      <c r="L23" s="2"/>
      <c r="M23" s="65"/>
      <c r="N23" s="66"/>
      <c r="O23" s="66"/>
      <c r="P23" s="66"/>
      <c r="Q23" s="66"/>
      <c r="R23" s="66"/>
      <c r="S23" s="67"/>
    </row>
    <row r="24" spans="1:19" x14ac:dyDescent="0.2">
      <c r="A24" s="14" t="s">
        <v>17</v>
      </c>
      <c r="B24" s="4">
        <f>TRUNC((((B22*(B23/100))*2)/25.4)+A21, 2)</f>
        <v>24.97</v>
      </c>
      <c r="C24" s="4">
        <f>TRUNC((((C22*(C23/100))*2)/25.4)+A21, 2)</f>
        <v>24.71</v>
      </c>
      <c r="D24" s="4">
        <f>TRUNC((((D22*(D23/100))*2)/25.4)+A21, 2)</f>
        <v>24.02</v>
      </c>
      <c r="E24" s="4">
        <f>TRUNC((((E22*(E23/100))*2)/25.4)+A21, 2)</f>
        <v>24.3</v>
      </c>
      <c r="F24" s="4">
        <f>TRUNC((((F22*(F23/100))*2)/25.4)+A21, 2)</f>
        <v>24.57</v>
      </c>
      <c r="G24" s="4">
        <f>TRUNC((((G22*(G23/100))*2)/25.4)+A21, 2)</f>
        <v>23.96</v>
      </c>
      <c r="H24" s="4">
        <f>TRUNC((((H22*(H23/100))*2)/25.4)+B21, 2)</f>
        <v>7.2</v>
      </c>
      <c r="I24" s="4">
        <f>TRUNC((((I22*(I23/100))*2)/25.4)+C21, 2)</f>
        <v>7.44</v>
      </c>
      <c r="J24" s="4">
        <f>TRUNC((((J22*(J23/100))*2)/25.4)+D21, 2)</f>
        <v>7.91</v>
      </c>
      <c r="K24" s="4"/>
      <c r="L24" s="4"/>
    </row>
    <row r="25" spans="1:19" x14ac:dyDescent="0.2">
      <c r="A25" s="15" t="s">
        <v>20</v>
      </c>
      <c r="B25" s="12">
        <f t="shared" ref="B25:J25" si="7" xml:space="preserve"> B24 * 60 / 24.85</f>
        <v>60.28973843058349</v>
      </c>
      <c r="C25" s="12">
        <f t="shared" si="7"/>
        <v>59.661971830985919</v>
      </c>
      <c r="D25" s="12">
        <f t="shared" si="7"/>
        <v>57.99597585513078</v>
      </c>
      <c r="E25" s="12">
        <f t="shared" si="7"/>
        <v>58.672032193158948</v>
      </c>
      <c r="F25" s="12">
        <f t="shared" si="7"/>
        <v>59.323943661971832</v>
      </c>
      <c r="G25" s="12">
        <f t="shared" si="7"/>
        <v>57.851106639839038</v>
      </c>
      <c r="H25" s="12">
        <f t="shared" si="7"/>
        <v>17.384305835010061</v>
      </c>
      <c r="I25" s="12">
        <f t="shared" si="7"/>
        <v>17.963782696177063</v>
      </c>
      <c r="J25" s="12">
        <f t="shared" si="7"/>
        <v>19.098591549295776</v>
      </c>
      <c r="K25" s="18"/>
      <c r="L25" s="18"/>
      <c r="M25" s="26" t="s">
        <v>15</v>
      </c>
      <c r="N25" s="46"/>
      <c r="O25" s="46"/>
      <c r="P25" s="46"/>
      <c r="Q25" s="46"/>
      <c r="R25" s="46"/>
      <c r="S25" s="46"/>
    </row>
    <row r="26" spans="1:19" ht="12.75" customHeight="1" x14ac:dyDescent="0.2">
      <c r="A26" s="14" t="s">
        <v>24</v>
      </c>
      <c r="B26" s="2">
        <f xml:space="preserve"> TRUNC((((B8 + 1) - 3.25) - ((B8 + 1) / 2)) * 25.4, 0)-B2*E2</f>
        <v>31</v>
      </c>
      <c r="C26" s="2">
        <f xml:space="preserve"> TRUNC((((C8 + 1) - 3.25) - ((C8 + 1) / 2)) * 25.4, 0)-B2*E2</f>
        <v>38</v>
      </c>
      <c r="D26" s="2">
        <f xml:space="preserve"> TRUNC((((D8 + 1) - 3.25) - ((D8 + 1) / 2)) * 25.4, 0)-B2*E2</f>
        <v>44</v>
      </c>
      <c r="E26" s="2">
        <f xml:space="preserve"> TRUNC((((E8 + 1) - 3.25) - ((E8 + 1) / 2)) * 25.4, 0)-B2*E2</f>
        <v>50</v>
      </c>
      <c r="F26" s="2">
        <f xml:space="preserve"> TRUNC((((F8 + 1) - 3.25) - ((F8 + 1) / 2)) * 25.4, 0)-B2*E2</f>
        <v>57</v>
      </c>
      <c r="G26" s="2">
        <f xml:space="preserve"> TRUNC((((G8 + 1) - 3.25) - ((G8 + 1) / 2)) * 25.4, 0)-B2*E2</f>
        <v>63</v>
      </c>
      <c r="H26" s="2">
        <f xml:space="preserve"> TRUNC((((H8 + 1) - 3.25) - ((H8 + 1) / 2)) * 25.4, 0)-B2*E2</f>
        <v>69</v>
      </c>
      <c r="I26" s="2">
        <f xml:space="preserve"> TRUNC((((I8 + 1) - 3.25) - ((I8 + 1) / 2)) * 25.4, 0)-B2*E2</f>
        <v>76</v>
      </c>
      <c r="J26" s="2">
        <f xml:space="preserve"> TRUNC((((J8 + 1) - 3.25) - ((J8 + 1) / 2)) * 25.4, 0)-B2*E2</f>
        <v>82</v>
      </c>
      <c r="K26" s="2"/>
      <c r="L26" s="2"/>
      <c r="M26" s="59" t="s">
        <v>10</v>
      </c>
      <c r="N26" s="60"/>
      <c r="O26" s="60"/>
      <c r="P26" s="60"/>
      <c r="Q26" s="60"/>
      <c r="R26" s="60"/>
      <c r="S26" s="61"/>
    </row>
    <row r="27" spans="1:19" x14ac:dyDescent="0.2">
      <c r="A27" s="14" t="s">
        <v>21</v>
      </c>
      <c r="B27" s="4">
        <f xml:space="preserve"> 3.5+C2 - ((B8 + 1) - (((B8 + 1) / 2) + TRUNC(B26 / 25.4, 2)))</f>
        <v>0.21999999999999975</v>
      </c>
      <c r="C27" s="4">
        <f xml:space="preserve"> 3.5+C2 - ((C8 + 1) - (((C8 + 1) / 2) + TRUNC(C26 / 25.4, 2)))</f>
        <v>0.24000000000000021</v>
      </c>
      <c r="D27" s="4">
        <f xml:space="preserve"> 3.5+C2 - ((D8 + 1) - (((D8 + 1) / 2) + TRUNC(D26 / 25.4, 2)))</f>
        <v>0.23000000000000043</v>
      </c>
      <c r="E27" s="4">
        <f xml:space="preserve"> 3.5+C2 - ((E8 + 1) - (((E8 + 1) / 2) + TRUNC(E26 / 25.4, 2)))</f>
        <v>0.20999999999999996</v>
      </c>
      <c r="F27" s="4">
        <f xml:space="preserve"> 3.5+C2 - ((F8 + 1) - (((F8 + 1) / 2) + TRUNC(F26 / 25.4, 2)))</f>
        <v>0.24000000000000021</v>
      </c>
      <c r="G27" s="4">
        <f xml:space="preserve"> 3.5+C2 - ((G8 + 1) - (((G8 + 1) / 2) + TRUNC(G26 / 25.4, 2)))</f>
        <v>0.23000000000000043</v>
      </c>
      <c r="H27" s="4">
        <f xml:space="preserve"> 3.5+C2 - ((H8 + 1) - (((H8 + 1) / 2) + TRUNC(H26 / 25.4, 2)))</f>
        <v>0.21000000000000085</v>
      </c>
      <c r="I27" s="4">
        <f xml:space="preserve"> 3.5+C2 - ((I8 + 1) - (((I8 + 1) / 2) + TRUNC(I26 / 25.4, 2)))</f>
        <v>0.24000000000000021</v>
      </c>
      <c r="J27" s="4">
        <f xml:space="preserve"> 3.5+C2 - ((J8 + 1) - (((J8 + 1) / 2) + TRUNC(J26 / 25.4, 2)))</f>
        <v>0.22000000000000064</v>
      </c>
      <c r="K27" s="4"/>
      <c r="L27" s="4"/>
      <c r="M27" s="62"/>
      <c r="N27" s="63"/>
      <c r="O27" s="63"/>
      <c r="P27" s="63"/>
      <c r="Q27" s="63"/>
      <c r="R27" s="63"/>
      <c r="S27" s="64"/>
    </row>
    <row r="28" spans="1:19" x14ac:dyDescent="0.2">
      <c r="A28" s="15" t="s">
        <v>22</v>
      </c>
      <c r="B28" s="10">
        <f t="shared" ref="B28:J28" si="8" xml:space="preserve"> 7.5 - (((B8+1) / 2) + TRUNC(B26 / 25.4, 2))</f>
        <v>1.7800000000000002</v>
      </c>
      <c r="C28" s="10">
        <f t="shared" si="8"/>
        <v>1.2599999999999998</v>
      </c>
      <c r="D28" s="10">
        <f t="shared" si="8"/>
        <v>0.76999999999999957</v>
      </c>
      <c r="E28" s="10">
        <f t="shared" si="8"/>
        <v>0.29000000000000004</v>
      </c>
      <c r="F28" s="10">
        <f t="shared" si="8"/>
        <v>-0.24000000000000021</v>
      </c>
      <c r="G28" s="10">
        <f t="shared" si="8"/>
        <v>-0.73000000000000043</v>
      </c>
      <c r="H28" s="10">
        <f t="shared" si="8"/>
        <v>-1.2100000000000009</v>
      </c>
      <c r="I28" s="10">
        <f t="shared" si="8"/>
        <v>-1.7400000000000002</v>
      </c>
      <c r="J28" s="10">
        <f t="shared" si="8"/>
        <v>-2.2200000000000006</v>
      </c>
      <c r="K28" s="19"/>
      <c r="L28" s="19"/>
      <c r="M28" s="62"/>
      <c r="N28" s="63"/>
      <c r="O28" s="63"/>
      <c r="P28" s="63"/>
      <c r="Q28" s="63"/>
      <c r="R28" s="63"/>
      <c r="S28" s="64"/>
    </row>
    <row r="29" spans="1:19" ht="12.75" customHeight="1" x14ac:dyDescent="0.2">
      <c r="A29" s="14" t="s">
        <v>23</v>
      </c>
      <c r="B29" s="2">
        <f xml:space="preserve"> TRUNC((((B8 + 1) - 3.75) - ((B8 + 1) / 2)) * 25.4, 0)-B3*E3</f>
        <v>19</v>
      </c>
      <c r="C29" s="2">
        <f xml:space="preserve"> TRUNC((((C8 + 1) - 3.75) - ((C8 + 1) / 2)) * 25.4, 0)-B3*E3</f>
        <v>25</v>
      </c>
      <c r="D29" s="2">
        <f xml:space="preserve"> TRUNC((((D8 + 1) - 3.75) - ((D8 + 1) / 2)) * 25.4, 0)-B3*E3</f>
        <v>31</v>
      </c>
      <c r="E29" s="2">
        <f xml:space="preserve"> TRUNC((((E8 + 1) - 3.75) - ((E8 + 1) / 2)) * 25.4, 0)-B3*E3</f>
        <v>38</v>
      </c>
      <c r="F29" s="2">
        <f xml:space="preserve"> TRUNC((((F8 + 1) - 3.75) - ((F8 + 1) / 2)) * 25.4, 0)-B3*E3</f>
        <v>44</v>
      </c>
      <c r="G29" s="2">
        <f xml:space="preserve"> TRUNC((((G8 + 1) - 3.75) - ((G8 + 1) / 2)) * 25.4, 0)-B3*E3</f>
        <v>50</v>
      </c>
      <c r="H29" s="2">
        <f xml:space="preserve"> TRUNC((((H8 + 1) - 3.75) - ((H8 + 1) / 2)) * 25.4, 0)-B3*E3</f>
        <v>57</v>
      </c>
      <c r="I29" s="2">
        <f xml:space="preserve"> TRUNC((((I8 + 1) - 3.75) - ((I8 + 1) / 2)) * 25.4, 0)-B3*E3</f>
        <v>63</v>
      </c>
      <c r="J29" s="2">
        <f xml:space="preserve"> TRUNC((((J8 + 1) - 3.75) - ((J8 + 1) / 2)) * 25.4, 0)-B3*E3</f>
        <v>69</v>
      </c>
      <c r="K29" s="2"/>
      <c r="L29" s="2"/>
      <c r="M29" s="62"/>
      <c r="N29" s="63"/>
      <c r="O29" s="63"/>
      <c r="P29" s="63"/>
      <c r="Q29" s="63"/>
      <c r="R29" s="63"/>
      <c r="S29" s="64"/>
    </row>
    <row r="30" spans="1:19" x14ac:dyDescent="0.2">
      <c r="A30" s="14" t="s">
        <v>21</v>
      </c>
      <c r="B30" s="4">
        <f xml:space="preserve"> 4+C3 - ((B8 + 1) - (((B8 + 1) / 2) + TRUNC(B29 / 25.4, 2)))</f>
        <v>0.24000000000000021</v>
      </c>
      <c r="C30" s="4">
        <f xml:space="preserve"> 4+C3 - ((C8 + 1) - (((C8 + 1) / 2) + TRUNC(C29 / 25.4, 2)))</f>
        <v>0.23000000000000043</v>
      </c>
      <c r="D30" s="4">
        <f xml:space="preserve"> 4+C3 - ((D8 + 1) - (((D8 + 1) / 2) + TRUNC(D29 / 25.4, 2)))</f>
        <v>0.21999999999999975</v>
      </c>
      <c r="E30" s="4">
        <f xml:space="preserve"> 4+C3 - ((E8 + 1) - (((E8 + 1) / 2) + TRUNC(E29 / 25.4, 2)))</f>
        <v>0.24000000000000021</v>
      </c>
      <c r="F30" s="4">
        <f xml:space="preserve"> 4+C3 - ((F8 + 1) - (((F8 + 1) / 2) + TRUNC(F29 / 25.4, 2)))</f>
        <v>0.23000000000000043</v>
      </c>
      <c r="G30" s="4">
        <f xml:space="preserve"> 4+C3 - ((G8 + 1) - (((G8 + 1) / 2) + TRUNC(G29 / 25.4, 2)))</f>
        <v>0.20999999999999996</v>
      </c>
      <c r="H30" s="4">
        <f xml:space="preserve"> 4+C3 - ((H8 + 1) - (((H8 + 1) / 2) + TRUNC(H29 / 25.4, 2)))</f>
        <v>0.24000000000000021</v>
      </c>
      <c r="I30" s="4">
        <f xml:space="preserve"> 4+C3 - ((I8 + 1) - (((I8 + 1) / 2) + TRUNC(I29 / 25.4, 2)))</f>
        <v>0.23000000000000043</v>
      </c>
      <c r="J30" s="4">
        <f xml:space="preserve"> 4+C3 - ((J8 + 1) - (((J8 + 1) / 2) + TRUNC(J29 / 25.4, 2)))</f>
        <v>0.21000000000000085</v>
      </c>
      <c r="K30" s="2"/>
      <c r="L30" s="2"/>
      <c r="M30" s="62"/>
      <c r="N30" s="63"/>
      <c r="O30" s="63"/>
      <c r="P30" s="63"/>
      <c r="Q30" s="63"/>
      <c r="R30" s="63"/>
      <c r="S30" s="64"/>
    </row>
    <row r="31" spans="1:19" x14ac:dyDescent="0.2">
      <c r="A31" s="14" t="s">
        <v>22</v>
      </c>
      <c r="B31" s="2">
        <f t="shared" ref="B31:G31" si="9" xml:space="preserve"> 7.5 - (((B8+1) / 2) + TRUNC(B29 / 25.4, 2))</f>
        <v>2.2599999999999998</v>
      </c>
      <c r="C31" s="2">
        <f t="shared" si="9"/>
        <v>1.7699999999999996</v>
      </c>
      <c r="D31" s="2">
        <f t="shared" si="9"/>
        <v>1.2800000000000002</v>
      </c>
      <c r="E31" s="2">
        <f t="shared" si="9"/>
        <v>0.75999999999999979</v>
      </c>
      <c r="F31" s="2">
        <f t="shared" si="9"/>
        <v>0.26999999999999957</v>
      </c>
      <c r="G31" s="2">
        <f t="shared" si="9"/>
        <v>-0.20999999999999996</v>
      </c>
      <c r="H31" s="2">
        <f t="shared" ref="H31:J31" si="10" xml:space="preserve"> 7.5 - (((H8+1) / 2) + TRUNC(H29 / 25.4, 2))</f>
        <v>-0.74000000000000021</v>
      </c>
      <c r="I31" s="2">
        <f t="shared" si="10"/>
        <v>-1.2300000000000004</v>
      </c>
      <c r="J31" s="2">
        <f t="shared" si="10"/>
        <v>-1.7100000000000009</v>
      </c>
      <c r="K31" s="2"/>
      <c r="L31" s="2"/>
      <c r="M31" s="62"/>
      <c r="N31" s="63"/>
      <c r="O31" s="63"/>
      <c r="P31" s="63"/>
      <c r="Q31" s="63"/>
      <c r="R31" s="63"/>
      <c r="S31" s="64"/>
    </row>
    <row r="32" spans="1:19" x14ac:dyDescent="0.2">
      <c r="A32" s="3"/>
      <c r="B32" s="2"/>
      <c r="C32" s="2"/>
      <c r="D32" s="2"/>
      <c r="E32" s="2"/>
      <c r="F32" s="2"/>
      <c r="G32" s="2"/>
      <c r="H32" s="2"/>
      <c r="I32" s="2"/>
      <c r="J32" s="2"/>
      <c r="K32" s="2"/>
      <c r="L32" s="2"/>
      <c r="M32" s="62"/>
      <c r="N32" s="63"/>
      <c r="O32" s="63"/>
      <c r="P32" s="63"/>
      <c r="Q32" s="63"/>
      <c r="R32" s="63"/>
      <c r="S32" s="64"/>
    </row>
    <row r="33" spans="1:19" x14ac:dyDescent="0.2">
      <c r="A33" s="7">
        <v>18</v>
      </c>
      <c r="B33" s="2"/>
      <c r="C33" s="2"/>
      <c r="D33" s="2"/>
      <c r="E33" s="2"/>
      <c r="F33" s="2"/>
      <c r="G33" s="2"/>
      <c r="H33" s="2"/>
      <c r="I33" s="2"/>
      <c r="J33" s="2"/>
      <c r="K33" s="2"/>
      <c r="L33" s="2"/>
      <c r="M33" s="62"/>
      <c r="N33" s="63"/>
      <c r="O33" s="63"/>
      <c r="P33" s="63"/>
      <c r="Q33" s="63"/>
      <c r="R33" s="63"/>
      <c r="S33" s="64"/>
    </row>
    <row r="34" spans="1:19" x14ac:dyDescent="0.2">
      <c r="A34" s="14" t="s">
        <v>18</v>
      </c>
      <c r="B34" s="2">
        <f t="shared" ref="B34:G34" si="11" xml:space="preserve"> IF(ISEVEN(TRUNC((B8 + 1) * 5.08, 0) * 5), (TRUNC((B8 + 1) * 5.08, 0) * 5) + 5, TRUNC((B8 + 1) * 5.08, 0) * 5)</f>
        <v>225</v>
      </c>
      <c r="C34" s="2">
        <f t="shared" si="11"/>
        <v>245</v>
      </c>
      <c r="D34" s="2">
        <f t="shared" si="11"/>
        <v>255</v>
      </c>
      <c r="E34" s="2">
        <f t="shared" si="11"/>
        <v>265</v>
      </c>
      <c r="F34" s="2">
        <f t="shared" si="11"/>
        <v>275</v>
      </c>
      <c r="G34" s="2">
        <f t="shared" si="11"/>
        <v>295</v>
      </c>
      <c r="H34" s="2">
        <f t="shared" ref="H34:J34" si="12" xml:space="preserve"> IF(ISEVEN(TRUNC((H8 + 1) * 5.08, 0) * 5), (TRUNC((H8 + 1) * 5.08, 0) * 5) + 5, TRUNC((H8 + 1) * 5.08, 0) * 5)</f>
        <v>305</v>
      </c>
      <c r="I34" s="2">
        <f t="shared" si="12"/>
        <v>315</v>
      </c>
      <c r="J34" s="2">
        <f t="shared" si="12"/>
        <v>335</v>
      </c>
      <c r="K34" s="2"/>
      <c r="L34" s="2"/>
      <c r="M34" s="62"/>
      <c r="N34" s="63"/>
      <c r="O34" s="63"/>
      <c r="P34" s="63"/>
      <c r="Q34" s="63"/>
      <c r="R34" s="63"/>
      <c r="S34" s="64"/>
    </row>
    <row r="35" spans="1:19" x14ac:dyDescent="0.2">
      <c r="A35" s="14" t="s">
        <v>19</v>
      </c>
      <c r="B35" s="2">
        <f>TRUNC(((TRUNC((((25-A33)/2)*25.4)/B34,2) * 100) / 5),0) * 5</f>
        <v>35</v>
      </c>
      <c r="C35" s="2">
        <f>TRUNC(((TRUNC((((25-A33)/2)*25.4)/C34,2) * 100) / 5),0) * 5</f>
        <v>35</v>
      </c>
      <c r="D35" s="2">
        <f>TRUNC(((TRUNC((((25-A33)/2)*25.4)/D34,2) * 100) / 5),0) * 5</f>
        <v>30</v>
      </c>
      <c r="E35" s="2">
        <f>TRUNC(((TRUNC((((25-A33)/2)*25.4)/E34,2) * 100) / 5),0) * 5</f>
        <v>30</v>
      </c>
      <c r="F35" s="2">
        <f>TRUNC(((TRUNC((((25-A33)/2)*25.4)/F34,2) * 100) / 5),0) * 5</f>
        <v>30</v>
      </c>
      <c r="G35" s="2">
        <f>TRUNC(((TRUNC((((25-A33)/2)*25.4)/G34,2) * 100) / 5),0) * 5</f>
        <v>30</v>
      </c>
      <c r="H35" s="2">
        <f>TRUNC(((TRUNC((((25-A33)/2)*25.4)/H34,2) * 100) / 5),0) * 5</f>
        <v>25</v>
      </c>
      <c r="I35" s="2">
        <f>TRUNC(((TRUNC((((25-A33)/2)*25.4)/I34,2) * 100) / 5),0) * 5</f>
        <v>25</v>
      </c>
      <c r="J35" s="2">
        <f>TRUNC(((TRUNC((((25-A33)/2)*25.4)/J34,2) * 100) / 5),0) * 5</f>
        <v>25</v>
      </c>
      <c r="K35" s="2"/>
      <c r="L35" s="2"/>
      <c r="M35" s="62"/>
      <c r="N35" s="63"/>
      <c r="O35" s="63"/>
      <c r="P35" s="63"/>
      <c r="Q35" s="63"/>
      <c r="R35" s="63"/>
      <c r="S35" s="64"/>
    </row>
    <row r="36" spans="1:19" x14ac:dyDescent="0.2">
      <c r="A36" s="14" t="s">
        <v>17</v>
      </c>
      <c r="B36" s="4">
        <f>TRUNC((((B34*(B35/100))*2)/25.4)+A33, 2)</f>
        <v>24.2</v>
      </c>
      <c r="C36" s="4">
        <f>TRUNC((((C34*(C35/100))*2)/25.4)+A33, 2)</f>
        <v>24.75</v>
      </c>
      <c r="D36" s="4">
        <f>TRUNC((((D34*(D35/100))*2)/25.4)+A33, 2)</f>
        <v>24.02</v>
      </c>
      <c r="E36" s="4">
        <f>TRUNC((((E34*(E35/100))*2)/25.4)+A33, 2)</f>
        <v>24.25</v>
      </c>
      <c r="F36" s="4">
        <f>TRUNC((((F34*(F35/100))*2)/25.4)+A33, 2)</f>
        <v>24.49</v>
      </c>
      <c r="G36" s="4">
        <f>TRUNC((((G34*(G35/100))*2)/25.4)+A33, 2)</f>
        <v>24.96</v>
      </c>
      <c r="H36" s="4">
        <f>TRUNC((((H34*(H35/100))*2)/25.4)+B33, 2)</f>
        <v>6</v>
      </c>
      <c r="I36" s="4">
        <f>TRUNC((((I34*(I35/100))*2)/25.4)+C33, 2)</f>
        <v>6.2</v>
      </c>
      <c r="J36" s="4">
        <f>TRUNC((((J34*(J35/100))*2)/25.4)+D33, 2)</f>
        <v>6.59</v>
      </c>
      <c r="K36" s="4"/>
      <c r="L36" s="4"/>
      <c r="M36" s="62"/>
      <c r="N36" s="63"/>
      <c r="O36" s="63"/>
      <c r="P36" s="63"/>
      <c r="Q36" s="63"/>
      <c r="R36" s="63"/>
      <c r="S36" s="64"/>
    </row>
    <row r="37" spans="1:19" x14ac:dyDescent="0.2">
      <c r="A37" s="15" t="s">
        <v>20</v>
      </c>
      <c r="B37" s="12">
        <f t="shared" ref="B37:J37" si="13" xml:space="preserve"> B36 * 60 / 24.85</f>
        <v>58.430583501006033</v>
      </c>
      <c r="C37" s="12">
        <f t="shared" si="13"/>
        <v>59.758551307847078</v>
      </c>
      <c r="D37" s="12">
        <f t="shared" si="13"/>
        <v>57.99597585513078</v>
      </c>
      <c r="E37" s="12">
        <f t="shared" si="13"/>
        <v>58.551307847082491</v>
      </c>
      <c r="F37" s="12">
        <f t="shared" si="13"/>
        <v>59.130784708249486</v>
      </c>
      <c r="G37" s="12">
        <f t="shared" si="13"/>
        <v>60.265593561368213</v>
      </c>
      <c r="H37" s="12">
        <f t="shared" si="13"/>
        <v>14.486921529175049</v>
      </c>
      <c r="I37" s="12">
        <f t="shared" si="13"/>
        <v>14.969818913480884</v>
      </c>
      <c r="J37" s="12">
        <f t="shared" si="13"/>
        <v>15.911468812877262</v>
      </c>
      <c r="K37" s="18"/>
      <c r="L37" s="18"/>
      <c r="M37" s="62"/>
      <c r="N37" s="63"/>
      <c r="O37" s="63"/>
      <c r="P37" s="63"/>
      <c r="Q37" s="63"/>
      <c r="R37" s="63"/>
      <c r="S37" s="64"/>
    </row>
    <row r="38" spans="1:19" x14ac:dyDescent="0.2">
      <c r="A38" s="14" t="s">
        <v>24</v>
      </c>
      <c r="B38" s="2">
        <f xml:space="preserve"> TRUNC((((B8 + 1) - 3.25) - ((B8 + 1) / 2)) * 25.4, 0)-B2*E2</f>
        <v>31</v>
      </c>
      <c r="C38" s="2">
        <f xml:space="preserve"> TRUNC((((C8 + 1) - 3.25) - ((C8 + 1) / 2)) * 25.4, 0)-B2*E2</f>
        <v>38</v>
      </c>
      <c r="D38" s="2">
        <f xml:space="preserve"> TRUNC((((D8 + 1) - 3.25) - ((D8 + 1) / 2)) * 25.4, 0)-B2*E2</f>
        <v>44</v>
      </c>
      <c r="E38" s="2">
        <f xml:space="preserve"> TRUNC((((E8 + 1) - 3.25) - ((E8 + 1) / 2)) * 25.4, 0)-B2*E2</f>
        <v>50</v>
      </c>
      <c r="F38" s="17">
        <f xml:space="preserve"> TRUNC((((F8 + 1) - 3.25) - ((F8 + 1) / 2)) * 25.4, 0)-B2*E2</f>
        <v>57</v>
      </c>
      <c r="G38" s="2">
        <f xml:space="preserve"> TRUNC((((G8 + 1) - 3.25) - ((G8 + 1) / 2)) * 25.4, 0)-B2*E2</f>
        <v>63</v>
      </c>
      <c r="H38" s="2">
        <f xml:space="preserve"> TRUNC((((H8 + 1) - 3.25) - ((H8 + 1) / 2)) * 25.4, 0)-B2*E2</f>
        <v>69</v>
      </c>
      <c r="I38" s="2">
        <f xml:space="preserve"> TRUNC((((I8 + 1) - 3.25) - ((I8 + 1) / 2)) * 25.4, 0)-B2*E2</f>
        <v>76</v>
      </c>
      <c r="J38" s="2">
        <f xml:space="preserve"> TRUNC((((J8 + 1) - 3.25) - ((J8 + 1) / 2)) * 25.4, 0)-B2*E2</f>
        <v>82</v>
      </c>
      <c r="K38" s="2"/>
      <c r="L38" s="2"/>
      <c r="M38" s="62"/>
      <c r="N38" s="63"/>
      <c r="O38" s="63"/>
      <c r="P38" s="63"/>
      <c r="Q38" s="63"/>
      <c r="R38" s="63"/>
      <c r="S38" s="64"/>
    </row>
    <row r="39" spans="1:19" x14ac:dyDescent="0.2">
      <c r="A39" s="14" t="s">
        <v>21</v>
      </c>
      <c r="B39" s="4">
        <f xml:space="preserve"> 3.5+C2 - ((B8 + 1) - (((B8 + 1) / 2) + TRUNC(B38 / 25.4, 2)))</f>
        <v>0.21999999999999975</v>
      </c>
      <c r="C39" s="4">
        <f xml:space="preserve"> 3.5+C2 - ((C8 + 1) - (((C8 + 1) / 2) + TRUNC(C38 / 25.4, 2)))</f>
        <v>0.24000000000000021</v>
      </c>
      <c r="D39" s="4">
        <f xml:space="preserve"> 3.5+C2 - ((D8 + 1) - (((D8 + 1) / 2) + TRUNC(D38 / 25.4, 2)))</f>
        <v>0.23000000000000043</v>
      </c>
      <c r="E39" s="4">
        <f xml:space="preserve"> 3.5+C2 - ((E8 + 1) - (((E8 + 1) / 2) + TRUNC(E38 / 25.4, 2)))</f>
        <v>0.20999999999999996</v>
      </c>
      <c r="F39" s="4">
        <f xml:space="preserve"> 3.5+C2 - ((F8 + 1) - (((F8 + 1) / 2) + TRUNC(F38 / 25.4, 2)))</f>
        <v>0.24000000000000021</v>
      </c>
      <c r="G39" s="4">
        <f xml:space="preserve"> 3.5+C2 - ((G8 + 1) - (((G8 + 1) / 2) + TRUNC(G38 / 25.4, 2)))</f>
        <v>0.23000000000000043</v>
      </c>
      <c r="H39" s="4">
        <f xml:space="preserve"> 3.5+C2 - ((H8 + 1) - (((H8 + 1) / 2) + TRUNC(H38 / 25.4, 2)))</f>
        <v>0.21000000000000085</v>
      </c>
      <c r="I39" s="4">
        <f xml:space="preserve"> 3.5+C2 - ((I8 + 1) - (((I8 + 1) / 2) + TRUNC(I38 / 25.4, 2)))</f>
        <v>0.24000000000000021</v>
      </c>
      <c r="J39" s="4">
        <f xml:space="preserve"> 3.5+C2 - ((J8 + 1) - (((J8 + 1) / 2) + TRUNC(J38 / 25.4, 2)))</f>
        <v>0.22000000000000064</v>
      </c>
      <c r="K39" s="4"/>
      <c r="L39" s="4"/>
      <c r="M39" s="62"/>
      <c r="N39" s="63"/>
      <c r="O39" s="63"/>
      <c r="P39" s="63"/>
      <c r="Q39" s="63"/>
      <c r="R39" s="63"/>
      <c r="S39" s="64"/>
    </row>
    <row r="40" spans="1:19" x14ac:dyDescent="0.2">
      <c r="A40" s="15" t="s">
        <v>22</v>
      </c>
      <c r="B40" s="10">
        <f t="shared" ref="B40:J40" si="14" xml:space="preserve"> 7.5 - (((B8+1) / 2) + TRUNC(B38 / 25.4, 2))</f>
        <v>1.7800000000000002</v>
      </c>
      <c r="C40" s="10">
        <f t="shared" si="14"/>
        <v>1.2599999999999998</v>
      </c>
      <c r="D40" s="10">
        <f t="shared" si="14"/>
        <v>0.76999999999999957</v>
      </c>
      <c r="E40" s="10">
        <f t="shared" si="14"/>
        <v>0.29000000000000004</v>
      </c>
      <c r="F40" s="10">
        <f t="shared" si="14"/>
        <v>-0.24000000000000021</v>
      </c>
      <c r="G40" s="10">
        <f t="shared" si="14"/>
        <v>-0.73000000000000043</v>
      </c>
      <c r="H40" s="10">
        <f t="shared" si="14"/>
        <v>-1.2100000000000009</v>
      </c>
      <c r="I40" s="10">
        <f t="shared" si="14"/>
        <v>-1.7400000000000002</v>
      </c>
      <c r="J40" s="10">
        <f t="shared" si="14"/>
        <v>-2.2200000000000006</v>
      </c>
      <c r="K40" s="19"/>
      <c r="L40" s="19"/>
      <c r="M40" s="62"/>
      <c r="N40" s="63"/>
      <c r="O40" s="63"/>
      <c r="P40" s="63"/>
      <c r="Q40" s="63"/>
      <c r="R40" s="63"/>
      <c r="S40" s="64"/>
    </row>
    <row r="41" spans="1:19" x14ac:dyDescent="0.2">
      <c r="A41" s="14" t="s">
        <v>23</v>
      </c>
      <c r="B41" s="2">
        <f xml:space="preserve"> TRUNC((((B8 + 1) - 3.75) - ((B8 + 1) / 2)) * 25.4, 0)-B3*E3</f>
        <v>19</v>
      </c>
      <c r="C41" s="2">
        <f xml:space="preserve"> TRUNC((((C8 + 1) - 3.75) - ((C8 + 1) / 2)) * 25.4, 0)-B3*E3</f>
        <v>25</v>
      </c>
      <c r="D41" s="2">
        <f xml:space="preserve"> TRUNC((((D8 + 1) - 3.75) - ((D8 + 1) / 2)) * 25.4, 0)-B3*E3</f>
        <v>31</v>
      </c>
      <c r="E41" s="2">
        <f xml:space="preserve"> TRUNC((((E8 + 1) - 3.75) - ((E8 + 1) / 2)) * 25.4, 0)-B3*E3</f>
        <v>38</v>
      </c>
      <c r="F41" s="2">
        <f xml:space="preserve"> TRUNC((((F8 + 1) - 3.75) - ((F8 + 1) / 2)) * 25.4, 0)-B3*E3</f>
        <v>44</v>
      </c>
      <c r="G41" s="2">
        <f xml:space="preserve"> TRUNC((((G8 + 1) - 3.75) - ((G8 + 1) / 2)) * 25.4, 0)-B3*E3</f>
        <v>50</v>
      </c>
      <c r="H41" s="2">
        <f xml:space="preserve"> TRUNC((((H8 + 1) - 3.75) - ((H8 + 1) / 2)) * 25.4, 0)-B3*E3</f>
        <v>57</v>
      </c>
      <c r="I41" s="2">
        <f xml:space="preserve"> TRUNC((((I8 + 1) - 3.75) - ((I8 + 1) / 2)) * 25.4, 0)-B3*E3</f>
        <v>63</v>
      </c>
      <c r="J41" s="2">
        <f xml:space="preserve"> TRUNC((((J8 + 1) - 3.75) - ((J8 + 1) / 2)) * 25.4, 0)-B3*E3</f>
        <v>69</v>
      </c>
      <c r="K41" s="2"/>
      <c r="L41" s="2"/>
      <c r="M41" s="62"/>
      <c r="N41" s="63"/>
      <c r="O41" s="63"/>
      <c r="P41" s="63"/>
      <c r="Q41" s="63"/>
      <c r="R41" s="63"/>
      <c r="S41" s="64"/>
    </row>
    <row r="42" spans="1:19" x14ac:dyDescent="0.2">
      <c r="A42" s="14" t="s">
        <v>21</v>
      </c>
      <c r="B42" s="4">
        <f xml:space="preserve"> 4+C3 - ((B8 + 1) - (((B8 + 1) / 2) + TRUNC(B41 / 25.4, 2)))</f>
        <v>0.24000000000000021</v>
      </c>
      <c r="C42" s="4">
        <f xml:space="preserve"> 4+C3 - ((C8 + 1) - (((C8 + 1) / 2) + TRUNC(C41 / 25.4, 2)))</f>
        <v>0.23000000000000043</v>
      </c>
      <c r="D42" s="4">
        <f xml:space="preserve"> 4+C3 - ((D8 + 1) - (((D8 + 1) / 2) + TRUNC(D41 / 25.4, 2)))</f>
        <v>0.21999999999999975</v>
      </c>
      <c r="E42" s="4">
        <f xml:space="preserve"> 4+C3 - ((E8 + 1) - (((E8 + 1) / 2) + TRUNC(E41 / 25.4, 2)))</f>
        <v>0.24000000000000021</v>
      </c>
      <c r="F42" s="4">
        <f xml:space="preserve"> 4+C3 - ((F8 + 1) - (((F8 + 1) / 2) + TRUNC(F41 / 25.4, 2)))</f>
        <v>0.23000000000000043</v>
      </c>
      <c r="G42" s="4">
        <f xml:space="preserve"> 4+C3 - ((G8 + 1) - (((G8 + 1) / 2) + TRUNC(G41 / 25.4, 2)))</f>
        <v>0.20999999999999996</v>
      </c>
      <c r="H42" s="4">
        <f xml:space="preserve"> 4+C3 - ((H8 + 1) - (((H8 + 1) / 2) + TRUNC(H41 / 25.4, 2)))</f>
        <v>0.24000000000000021</v>
      </c>
      <c r="I42" s="4">
        <f xml:space="preserve"> 4+C3 - ((I8 + 1) - (((I8 + 1) / 2) + TRUNC(I41 / 25.4, 2)))</f>
        <v>0.23000000000000043</v>
      </c>
      <c r="J42" s="4">
        <f xml:space="preserve"> 4+C3 - ((J8 + 1) - (((J8 + 1) / 2) + TRUNC(J41 / 25.4, 2)))</f>
        <v>0.21000000000000085</v>
      </c>
      <c r="K42" s="4"/>
      <c r="L42" s="4"/>
      <c r="M42" s="62"/>
      <c r="N42" s="63"/>
      <c r="O42" s="63"/>
      <c r="P42" s="63"/>
      <c r="Q42" s="63"/>
      <c r="R42" s="63"/>
      <c r="S42" s="64"/>
    </row>
    <row r="43" spans="1:19" x14ac:dyDescent="0.2">
      <c r="A43" s="14" t="s">
        <v>22</v>
      </c>
      <c r="B43" s="2">
        <f t="shared" ref="B43:G43" si="15" xml:space="preserve"> 7.5 - (((B8+1) / 2) + TRUNC(B41 / 25.4, 2))</f>
        <v>2.2599999999999998</v>
      </c>
      <c r="C43" s="2">
        <f t="shared" si="15"/>
        <v>1.7699999999999996</v>
      </c>
      <c r="D43" s="2">
        <f t="shared" si="15"/>
        <v>1.2800000000000002</v>
      </c>
      <c r="E43" s="2">
        <f t="shared" si="15"/>
        <v>0.75999999999999979</v>
      </c>
      <c r="F43" s="2">
        <f t="shared" si="15"/>
        <v>0.26999999999999957</v>
      </c>
      <c r="G43" s="2">
        <f t="shared" si="15"/>
        <v>-0.20999999999999996</v>
      </c>
      <c r="H43" s="2">
        <f t="shared" ref="H43:J43" si="16" xml:space="preserve"> 7.5 - (((H8+1) / 2) + TRUNC(H41 / 25.4, 2))</f>
        <v>-0.74000000000000021</v>
      </c>
      <c r="I43" s="2">
        <f t="shared" si="16"/>
        <v>-1.2300000000000004</v>
      </c>
      <c r="J43" s="2">
        <f t="shared" si="16"/>
        <v>-1.7100000000000009</v>
      </c>
      <c r="K43" s="2"/>
      <c r="L43" s="2"/>
      <c r="M43" s="65"/>
      <c r="N43" s="66"/>
      <c r="O43" s="66"/>
      <c r="P43" s="66"/>
      <c r="Q43" s="66"/>
      <c r="R43" s="66"/>
      <c r="S43" s="67"/>
    </row>
    <row r="44" spans="1:19" x14ac:dyDescent="0.2">
      <c r="A44" s="3"/>
      <c r="B44" s="2"/>
      <c r="C44" s="2"/>
      <c r="D44" s="2"/>
      <c r="E44" s="2"/>
      <c r="F44" s="2"/>
      <c r="G44" s="2"/>
      <c r="H44" s="2"/>
      <c r="I44" s="2"/>
      <c r="J44" s="2"/>
      <c r="K44" s="2"/>
      <c r="L44" s="2"/>
      <c r="M44" s="8"/>
      <c r="N44" s="8"/>
      <c r="O44" s="8"/>
      <c r="P44" s="8"/>
      <c r="Q44" s="8"/>
      <c r="R44" s="8"/>
      <c r="S44" s="8"/>
    </row>
    <row r="45" spans="1:19" x14ac:dyDescent="0.2">
      <c r="A45" s="7">
        <v>19</v>
      </c>
      <c r="B45" s="2"/>
      <c r="C45" s="2"/>
      <c r="D45" s="2"/>
      <c r="E45" s="2"/>
      <c r="F45" s="2"/>
      <c r="G45" s="2"/>
      <c r="H45" s="2"/>
      <c r="I45" s="2"/>
      <c r="J45" s="2"/>
      <c r="K45" s="2"/>
      <c r="L45" s="2"/>
      <c r="M45" s="47" t="s">
        <v>16</v>
      </c>
      <c r="N45" s="48"/>
      <c r="O45" s="48"/>
      <c r="P45" s="48"/>
      <c r="Q45" s="48"/>
      <c r="R45" s="48"/>
      <c r="S45" s="48"/>
    </row>
    <row r="46" spans="1:19" x14ac:dyDescent="0.2">
      <c r="A46" s="14" t="s">
        <v>18</v>
      </c>
      <c r="B46" s="2">
        <f t="shared" ref="B46:G46" si="17" xml:space="preserve"> IF(ISEVEN(TRUNC((B8 + 1) * 5.08, 0) * 5), (TRUNC((B8 + 1) * 5.08, 0) * 5) + 5, TRUNC((B8 + 1) * 5.08, 0) * 5)</f>
        <v>225</v>
      </c>
      <c r="C46" s="2">
        <f t="shared" si="17"/>
        <v>245</v>
      </c>
      <c r="D46" s="2">
        <f t="shared" si="17"/>
        <v>255</v>
      </c>
      <c r="E46" s="2">
        <f t="shared" si="17"/>
        <v>265</v>
      </c>
      <c r="F46" s="2">
        <f t="shared" si="17"/>
        <v>275</v>
      </c>
      <c r="G46" s="2">
        <f t="shared" si="17"/>
        <v>295</v>
      </c>
      <c r="H46" s="2">
        <f t="shared" ref="H46:J46" si="18" xml:space="preserve"> IF(ISEVEN(TRUNC((H8 + 1) * 5.08, 0) * 5), (TRUNC((H8 + 1) * 5.08, 0) * 5) + 5, TRUNC((H8 + 1) * 5.08, 0) * 5)</f>
        <v>305</v>
      </c>
      <c r="I46" s="2">
        <f t="shared" si="18"/>
        <v>315</v>
      </c>
      <c r="J46" s="2">
        <f t="shared" si="18"/>
        <v>335</v>
      </c>
      <c r="K46" s="2"/>
      <c r="L46" s="2"/>
      <c r="M46" s="50" t="s">
        <v>11</v>
      </c>
      <c r="N46" s="51"/>
      <c r="O46" s="51"/>
      <c r="P46" s="51"/>
      <c r="Q46" s="51"/>
      <c r="R46" s="51"/>
      <c r="S46" s="52"/>
    </row>
    <row r="47" spans="1:19" x14ac:dyDescent="0.2">
      <c r="A47" s="14" t="s">
        <v>19</v>
      </c>
      <c r="B47" s="2">
        <f>TRUNC(((TRUNC((((25-A45)/2)*25.4)/B46,2) * 100) / 5),0) * 5</f>
        <v>30</v>
      </c>
      <c r="C47" s="2">
        <f>TRUNC(((TRUNC((((25-A45)/2)*25.4)/C46,2) * 100) / 5),0) * 5</f>
        <v>30</v>
      </c>
      <c r="D47" s="2">
        <f>TRUNC(((TRUNC((((25-A45)/2)*25.4)/D46,2) * 100) / 5),0) * 5</f>
        <v>25</v>
      </c>
      <c r="E47" s="2">
        <f>TRUNC(((TRUNC((((25-A45)/2)*25.4)/E46,2) * 100) / 5),0) * 5</f>
        <v>25</v>
      </c>
      <c r="F47" s="2">
        <f>TRUNC(((TRUNC((((25-A45)/2)*25.4)/F46,2) * 100) / 5),0) * 5</f>
        <v>25</v>
      </c>
      <c r="G47" s="2">
        <f>TRUNC(((TRUNC((((25-A45)/2)*25.4)/G46,2) * 100) / 5),0) * 5</f>
        <v>25</v>
      </c>
      <c r="H47" s="2">
        <f>TRUNC(((TRUNC((((25-A45)/2)*25.4)/H46,2) * 100) / 5),0) * 5</f>
        <v>20</v>
      </c>
      <c r="I47" s="2">
        <f>TRUNC(((TRUNC((((25-A45)/2)*25.4)/I46,2) * 100) / 5),0) * 5</f>
        <v>20</v>
      </c>
      <c r="J47" s="2">
        <f>TRUNC(((TRUNC((((25-A45)/2)*25.4)/J46,2) * 100) / 5),0) * 5</f>
        <v>20</v>
      </c>
      <c r="K47" s="2"/>
      <c r="L47" s="2"/>
      <c r="M47" s="53"/>
      <c r="N47" s="54"/>
      <c r="O47" s="54"/>
      <c r="P47" s="54"/>
      <c r="Q47" s="54"/>
      <c r="R47" s="54"/>
      <c r="S47" s="55"/>
    </row>
    <row r="48" spans="1:19" x14ac:dyDescent="0.2">
      <c r="A48" s="14" t="s">
        <v>17</v>
      </c>
      <c r="B48" s="4">
        <f>TRUNC((((B46*(B47/100))*2)/25.4)+A45, 2)</f>
        <v>24.31</v>
      </c>
      <c r="C48" s="4">
        <f>TRUNC((((C46*(C47/100))*2)/25.4)+A45, 2)</f>
        <v>24.78</v>
      </c>
      <c r="D48" s="4">
        <f>TRUNC((((D46*(D47/100))*2)/25.4)+A45, 2)</f>
        <v>24.01</v>
      </c>
      <c r="E48" s="4">
        <f>TRUNC((((E46*(E47/100))*2)/25.4)+A45, 2)</f>
        <v>24.21</v>
      </c>
      <c r="F48" s="4">
        <f>TRUNC((((F46*(F47/100))*2)/25.4)+A45, 2)</f>
        <v>24.41</v>
      </c>
      <c r="G48" s="4">
        <f>TRUNC((((G46*(G47/100))*2)/25.4)+A45, 2)</f>
        <v>24.8</v>
      </c>
      <c r="H48" s="4">
        <f>TRUNC((((H46*(H47/100))*2)/25.4)+B45, 2)</f>
        <v>4.8</v>
      </c>
      <c r="I48" s="4">
        <f>TRUNC((((I46*(I47/100))*2)/25.4)+C45, 2)</f>
        <v>4.96</v>
      </c>
      <c r="J48" s="4">
        <f>TRUNC((((J46*(J47/100))*2)/25.4)+D45, 2)</f>
        <v>5.27</v>
      </c>
      <c r="K48" s="4"/>
      <c r="L48" s="4"/>
      <c r="M48" s="53"/>
      <c r="N48" s="54"/>
      <c r="O48" s="54"/>
      <c r="P48" s="54"/>
      <c r="Q48" s="54"/>
      <c r="R48" s="54"/>
      <c r="S48" s="55"/>
    </row>
    <row r="49" spans="1:19" x14ac:dyDescent="0.2">
      <c r="A49" s="15" t="s">
        <v>20</v>
      </c>
      <c r="B49" s="12">
        <f t="shared" ref="B49:J49" si="19" xml:space="preserve"> B48 * 60 / 24.85</f>
        <v>58.69617706237424</v>
      </c>
      <c r="C49" s="12">
        <f t="shared" si="19"/>
        <v>59.83098591549296</v>
      </c>
      <c r="D49" s="12">
        <f t="shared" si="19"/>
        <v>57.971830985915496</v>
      </c>
      <c r="E49" s="12">
        <f t="shared" si="19"/>
        <v>58.454728370221332</v>
      </c>
      <c r="F49" s="12">
        <f t="shared" si="19"/>
        <v>58.937625754527154</v>
      </c>
      <c r="G49" s="12">
        <f t="shared" si="19"/>
        <v>59.879275653923536</v>
      </c>
      <c r="H49" s="12">
        <f t="shared" si="19"/>
        <v>11.58953722334004</v>
      </c>
      <c r="I49" s="12">
        <f t="shared" si="19"/>
        <v>11.975855130784709</v>
      </c>
      <c r="J49" s="12">
        <f t="shared" si="19"/>
        <v>12.724346076458751</v>
      </c>
      <c r="K49" s="18"/>
      <c r="L49" s="18"/>
      <c r="M49" s="53"/>
      <c r="N49" s="54"/>
      <c r="O49" s="54"/>
      <c r="P49" s="54"/>
      <c r="Q49" s="54"/>
      <c r="R49" s="54"/>
      <c r="S49" s="55"/>
    </row>
    <row r="50" spans="1:19" ht="12.75" customHeight="1" x14ac:dyDescent="0.2">
      <c r="A50" s="14" t="s">
        <v>24</v>
      </c>
      <c r="B50" s="2">
        <f xml:space="preserve"> TRUNC((((B8 + 1) - 3.25) - ((B8 + 1) / 2)) * 25.4, 0)-B2*E2</f>
        <v>31</v>
      </c>
      <c r="C50" s="2">
        <f xml:space="preserve"> TRUNC((((C8 + 1) - 3.25) - ((C8 + 1) / 2)) * 25.4, 0)-B2*E2</f>
        <v>38</v>
      </c>
      <c r="D50" s="2">
        <f xml:space="preserve"> TRUNC((((D8 + 1) - 3.25) - ((D8 + 1) / 2)) * 25.4, 0)-B2*E2</f>
        <v>44</v>
      </c>
      <c r="E50" s="2">
        <f xml:space="preserve"> TRUNC((((E8 + 1) - 3.25) - ((E8 + 1) / 2)) * 25.4, 0)-B2*E2</f>
        <v>50</v>
      </c>
      <c r="F50" s="2">
        <f xml:space="preserve"> TRUNC((((F8 + 1) - 3.25) - ((F8 + 1) / 2)) * 25.4, 0)-B2*E2</f>
        <v>57</v>
      </c>
      <c r="G50" s="2">
        <f xml:space="preserve"> TRUNC((((G8 + 1) - 3.25) - ((G8 + 1) / 2)) * 25.4, 0)-B2*E2</f>
        <v>63</v>
      </c>
      <c r="H50" s="2">
        <f xml:space="preserve"> TRUNC((((H8 + 1) - 3.25) - ((H8 + 1) / 2)) * 25.4, 0)-B2*E2</f>
        <v>69</v>
      </c>
      <c r="I50" s="2">
        <f xml:space="preserve"> TRUNC((((I8 + 1) - 3.25) - ((I8 + 1) / 2)) * 25.4, 0)-B2*E2</f>
        <v>76</v>
      </c>
      <c r="J50" s="2">
        <f xml:space="preserve"> TRUNC((((J8 + 1) - 3.25) - ((J8 + 1) / 2)) * 25.4, 0)-B2*E2</f>
        <v>82</v>
      </c>
      <c r="K50" s="2"/>
      <c r="L50" s="2"/>
      <c r="M50" s="53"/>
      <c r="N50" s="54"/>
      <c r="O50" s="54"/>
      <c r="P50" s="54"/>
      <c r="Q50" s="54"/>
      <c r="R50" s="54"/>
      <c r="S50" s="55"/>
    </row>
    <row r="51" spans="1:19" x14ac:dyDescent="0.2">
      <c r="A51" s="14" t="s">
        <v>21</v>
      </c>
      <c r="B51" s="4">
        <f xml:space="preserve"> 3.5+C2 - ((B8 + 1) - (((B8 + 1) / 2) + TRUNC(B50 / 25.4, 2)))</f>
        <v>0.21999999999999975</v>
      </c>
      <c r="C51" s="4">
        <f xml:space="preserve"> 3.5+C2 - ((C8 + 1) - (((C8 + 1) / 2) + TRUNC(C50 / 25.4, 2)))</f>
        <v>0.24000000000000021</v>
      </c>
      <c r="D51" s="4">
        <f xml:space="preserve"> 3.5+C2 - ((D8 + 1) - (((D8 + 1) / 2) + TRUNC(D50 / 25.4, 2)))</f>
        <v>0.23000000000000043</v>
      </c>
      <c r="E51" s="4">
        <f xml:space="preserve"> 3.5+C2 - ((E8 + 1) - (((E8 + 1) / 2) + TRUNC(E50 / 25.4, 2)))</f>
        <v>0.20999999999999996</v>
      </c>
      <c r="F51" s="4">
        <f xml:space="preserve"> 3.5+C2 - ((F8 + 1) - (((F8 + 1) / 2) + TRUNC(F50 / 25.4, 2)))</f>
        <v>0.24000000000000021</v>
      </c>
      <c r="G51" s="4">
        <f xml:space="preserve"> 3.5+C2 - ((G8 + 1) - (((G8 + 1) / 2) + TRUNC(G50 / 25.4, 2)))</f>
        <v>0.23000000000000043</v>
      </c>
      <c r="H51" s="4">
        <f xml:space="preserve"> 3.5+C2 - ((H8 + 1) - (((H8 + 1) / 2) + TRUNC(H50 / 25.4, 2)))</f>
        <v>0.21000000000000085</v>
      </c>
      <c r="I51" s="4">
        <f xml:space="preserve"> 3.5+C2 - ((I8 + 1) - (((I8 + 1) / 2) + TRUNC(I50 / 25.4, 2)))</f>
        <v>0.24000000000000021</v>
      </c>
      <c r="J51" s="4">
        <f xml:space="preserve"> 3.5+C2 - ((J8 + 1) - (((J8 + 1) / 2) + TRUNC(J50 / 25.4, 2)))</f>
        <v>0.22000000000000064</v>
      </c>
      <c r="K51" s="2"/>
      <c r="L51" s="2"/>
      <c r="M51" s="53"/>
      <c r="N51" s="54"/>
      <c r="O51" s="54"/>
      <c r="P51" s="54"/>
      <c r="Q51" s="54"/>
      <c r="R51" s="54"/>
      <c r="S51" s="55"/>
    </row>
    <row r="52" spans="1:19" x14ac:dyDescent="0.2">
      <c r="A52" s="15" t="s">
        <v>22</v>
      </c>
      <c r="B52" s="10">
        <f t="shared" ref="B52:J52" si="20" xml:space="preserve"> 7.5 - (((B8+1) / 2) + TRUNC(B50 / 25.4, 2))</f>
        <v>1.7800000000000002</v>
      </c>
      <c r="C52" s="10">
        <f t="shared" si="20"/>
        <v>1.2599999999999998</v>
      </c>
      <c r="D52" s="10">
        <f t="shared" si="20"/>
        <v>0.76999999999999957</v>
      </c>
      <c r="E52" s="10">
        <f t="shared" si="20"/>
        <v>0.29000000000000004</v>
      </c>
      <c r="F52" s="10">
        <f t="shared" si="20"/>
        <v>-0.24000000000000021</v>
      </c>
      <c r="G52" s="10">
        <f t="shared" si="20"/>
        <v>-0.73000000000000043</v>
      </c>
      <c r="H52" s="10">
        <f t="shared" si="20"/>
        <v>-1.2100000000000009</v>
      </c>
      <c r="I52" s="10">
        <f t="shared" si="20"/>
        <v>-1.7400000000000002</v>
      </c>
      <c r="J52" s="10">
        <f t="shared" si="20"/>
        <v>-2.2200000000000006</v>
      </c>
      <c r="K52" s="10"/>
      <c r="L52" s="10"/>
      <c r="M52" s="56"/>
      <c r="N52" s="57"/>
      <c r="O52" s="57"/>
      <c r="P52" s="57"/>
      <c r="Q52" s="57"/>
      <c r="R52" s="57"/>
      <c r="S52" s="58"/>
    </row>
    <row r="53" spans="1:19" x14ac:dyDescent="0.2">
      <c r="A53" s="14" t="s">
        <v>23</v>
      </c>
      <c r="B53" s="2">
        <f xml:space="preserve"> TRUNC((((B8 + 1) - 3.75) - ((B8 + 1) / 2)) * 25.4, 0)-B3*E3</f>
        <v>19</v>
      </c>
      <c r="C53" s="2">
        <f xml:space="preserve"> TRUNC((((C8 + 1) - 3.75) - ((C8 + 1) / 2)) * 25.4, 0)-B3*E3</f>
        <v>25</v>
      </c>
      <c r="D53" s="2">
        <f xml:space="preserve"> TRUNC((((D8 + 1) - 3.75) - ((D8 + 1) / 2)) * 25.4, 0)-B3*E3</f>
        <v>31</v>
      </c>
      <c r="E53" s="2">
        <f xml:space="preserve"> TRUNC((((E8 + 1) - 3.75) - ((E8 + 1) / 2)) * 25.4, 0)-B3*E3</f>
        <v>38</v>
      </c>
      <c r="F53" s="2">
        <f xml:space="preserve"> TRUNC((((F8 + 1) - 3.75) - ((F8 + 1) / 2)) * 25.4, 0)-B3*E3</f>
        <v>44</v>
      </c>
      <c r="G53" s="2">
        <f xml:space="preserve"> TRUNC((((G8 + 1) - 3.75) - ((G8 + 1) / 2)) * 25.4, 0)-B3*E3</f>
        <v>50</v>
      </c>
      <c r="H53" s="2">
        <f xml:space="preserve"> TRUNC((((H8 + 1) - 3.75) - ((H8 + 1) / 2)) * 25.4, 0)-B3*E3</f>
        <v>57</v>
      </c>
      <c r="I53" s="2">
        <f xml:space="preserve"> TRUNC((((I8 + 1) - 3.75) - ((I8 + 1) / 2)) * 25.4, 0)-B3*E3</f>
        <v>63</v>
      </c>
      <c r="J53" s="2">
        <f xml:space="preserve"> TRUNC((((J8 + 1) - 3.75) - ((J8 + 1) / 2)) * 25.4, 0)-B3*E3</f>
        <v>69</v>
      </c>
      <c r="K53" s="2"/>
      <c r="L53" s="2"/>
      <c r="M53" s="8"/>
      <c r="N53" s="8"/>
      <c r="O53" s="8"/>
      <c r="P53" s="8"/>
      <c r="Q53" s="8"/>
      <c r="R53" s="8"/>
      <c r="S53" s="8"/>
    </row>
    <row r="54" spans="1:19" x14ac:dyDescent="0.2">
      <c r="A54" s="14" t="s">
        <v>21</v>
      </c>
      <c r="B54" s="4">
        <f xml:space="preserve"> 4+C3 - ((B8 + 1) - (((B8 + 1) / 2) + TRUNC(B53 / 25.4, 2)))</f>
        <v>0.24000000000000021</v>
      </c>
      <c r="C54" s="4">
        <f xml:space="preserve"> 4+C3 - ((C8 + 1) - (((C8 + 1) / 2) + TRUNC(C53 / 25.4, 2)))</f>
        <v>0.23000000000000043</v>
      </c>
      <c r="D54" s="4">
        <f xml:space="preserve"> 4+C3 - ((D8 + 1) - (((D8 + 1) / 2) + TRUNC(D53 / 25.4, 2)))</f>
        <v>0.21999999999999975</v>
      </c>
      <c r="E54" s="4">
        <f xml:space="preserve"> 4+C3 - ((E8 + 1) - (((E8 + 1) / 2) + TRUNC(E53 / 25.4, 2)))</f>
        <v>0.24000000000000021</v>
      </c>
      <c r="F54" s="4">
        <f xml:space="preserve"> 4+C3 - ((F8 + 1) - (((F8 + 1) / 2) + TRUNC(F53 / 25.4, 2)))</f>
        <v>0.23000000000000043</v>
      </c>
      <c r="G54" s="4">
        <f xml:space="preserve"> 4+C3 - ((G8 + 1) - (((G8 + 1) / 2) + TRUNC(G53 / 25.4, 2)))</f>
        <v>0.20999999999999996</v>
      </c>
      <c r="H54" s="4">
        <f xml:space="preserve"> 4+C3 - ((H8 + 1) - (((H8 + 1) / 2) + TRUNC(H53 / 25.4, 2)))</f>
        <v>0.24000000000000021</v>
      </c>
      <c r="I54" s="4">
        <f xml:space="preserve"> 4+C3 - ((I8 + 1) - (((I8 + 1) / 2) + TRUNC(I53 / 25.4, 2)))</f>
        <v>0.23000000000000043</v>
      </c>
      <c r="J54" s="4">
        <f xml:space="preserve"> 4+C3 - ((J8 + 1) - (((J8 + 1) / 2) + TRUNC(J53 / 25.4, 2)))</f>
        <v>0.21000000000000085</v>
      </c>
      <c r="K54" s="2"/>
      <c r="L54" s="2"/>
      <c r="M54" s="47" t="s">
        <v>12</v>
      </c>
      <c r="N54" s="47"/>
      <c r="O54" s="47"/>
      <c r="P54" s="47"/>
      <c r="Q54" s="47"/>
      <c r="R54" s="47"/>
      <c r="S54" s="47"/>
    </row>
    <row r="55" spans="1:19" x14ac:dyDescent="0.2">
      <c r="A55" s="14" t="s">
        <v>22</v>
      </c>
      <c r="B55" s="2">
        <f t="shared" ref="B55:G55" si="21" xml:space="preserve"> 7.5 - (((B8+1) / 2) + TRUNC(B53 / 25.4, 2))</f>
        <v>2.2599999999999998</v>
      </c>
      <c r="C55" s="2">
        <f t="shared" si="21"/>
        <v>1.7699999999999996</v>
      </c>
      <c r="D55" s="2">
        <f t="shared" si="21"/>
        <v>1.2800000000000002</v>
      </c>
      <c r="E55" s="2">
        <f t="shared" si="21"/>
        <v>0.75999999999999979</v>
      </c>
      <c r="F55" s="2">
        <f t="shared" si="21"/>
        <v>0.26999999999999957</v>
      </c>
      <c r="G55" s="2">
        <f t="shared" si="21"/>
        <v>-0.20999999999999996</v>
      </c>
      <c r="H55" s="2">
        <f t="shared" ref="H55:J55" si="22" xml:space="preserve"> 7.5 - (((H8+1) / 2) + TRUNC(H53 / 25.4, 2))</f>
        <v>-0.74000000000000021</v>
      </c>
      <c r="I55" s="2">
        <f t="shared" si="22"/>
        <v>-1.2300000000000004</v>
      </c>
      <c r="J55" s="2">
        <f t="shared" si="22"/>
        <v>-1.7100000000000009</v>
      </c>
      <c r="K55" s="2"/>
      <c r="L55" s="2"/>
      <c r="M55" s="59" t="s">
        <v>1</v>
      </c>
      <c r="N55" s="60"/>
      <c r="O55" s="60"/>
      <c r="P55" s="60"/>
      <c r="Q55" s="60"/>
      <c r="R55" s="60"/>
      <c r="S55" s="61"/>
    </row>
    <row r="56" spans="1:19" x14ac:dyDescent="0.2">
      <c r="M56" s="62"/>
      <c r="N56" s="63"/>
      <c r="O56" s="63"/>
      <c r="P56" s="63"/>
      <c r="Q56" s="63"/>
      <c r="R56" s="63"/>
      <c r="S56" s="64"/>
    </row>
    <row r="57" spans="1:19" x14ac:dyDescent="0.2">
      <c r="A57" s="7">
        <v>20</v>
      </c>
      <c r="M57" s="62"/>
      <c r="N57" s="63"/>
      <c r="O57" s="63"/>
      <c r="P57" s="63"/>
      <c r="Q57" s="63"/>
      <c r="R57" s="63"/>
      <c r="S57" s="64"/>
    </row>
    <row r="58" spans="1:19" x14ac:dyDescent="0.2">
      <c r="A58" s="14" t="s">
        <v>18</v>
      </c>
      <c r="B58" s="2">
        <f t="shared" ref="B58:G58" si="23" xml:space="preserve"> IF(ISEVEN(TRUNC((B8 + 1) * 5.08, 0) * 5), (TRUNC((B8 + 1) * 5.08, 0) * 5) + 5, TRUNC((B8 + 1) * 5.08, 0) * 5)</f>
        <v>225</v>
      </c>
      <c r="C58" s="2">
        <f t="shared" si="23"/>
        <v>245</v>
      </c>
      <c r="D58" s="2">
        <f t="shared" si="23"/>
        <v>255</v>
      </c>
      <c r="E58" s="2">
        <f t="shared" si="23"/>
        <v>265</v>
      </c>
      <c r="F58" s="2">
        <f t="shared" si="23"/>
        <v>275</v>
      </c>
      <c r="G58" s="2">
        <f t="shared" si="23"/>
        <v>295</v>
      </c>
      <c r="H58" s="2">
        <f t="shared" ref="H58:J58" si="24" xml:space="preserve"> IF(ISEVEN(TRUNC((H8 + 1) * 5.08, 0) * 5), (TRUNC((H8 + 1) * 5.08, 0) * 5) + 5, TRUNC((H8 + 1) * 5.08, 0) * 5)</f>
        <v>305</v>
      </c>
      <c r="I58" s="2">
        <f t="shared" si="24"/>
        <v>315</v>
      </c>
      <c r="J58" s="2">
        <f t="shared" si="24"/>
        <v>335</v>
      </c>
      <c r="K58" s="2"/>
      <c r="L58" s="2"/>
      <c r="M58" s="62"/>
      <c r="N58" s="63"/>
      <c r="O58" s="63"/>
      <c r="P58" s="63"/>
      <c r="Q58" s="63"/>
      <c r="R58" s="63"/>
      <c r="S58" s="64"/>
    </row>
    <row r="59" spans="1:19" ht="12.75" customHeight="1" x14ac:dyDescent="0.2">
      <c r="A59" s="14" t="s">
        <v>19</v>
      </c>
      <c r="B59" s="2">
        <f>TRUNC(((TRUNC((((25-A57)/2)*25.4)/B58,2) * 100) / 5),0) * 5</f>
        <v>25</v>
      </c>
      <c r="C59" s="2">
        <f>TRUNC(((TRUNC((((25-A57)/2)*25.4)/C58,2) * 100) / 5),0) * 5</f>
        <v>25</v>
      </c>
      <c r="D59" s="2">
        <f>TRUNC(((TRUNC((((25-A57)/2)*25.4)/D58,2) * 100) / 5),0) * 5</f>
        <v>20</v>
      </c>
      <c r="E59" s="2">
        <f>TRUNC(((TRUNC((((25-A57)/2)*25.4)/E58,2) * 100) / 5),0) * 5</f>
        <v>20</v>
      </c>
      <c r="F59" s="2">
        <f>TRUNC(((TRUNC((((25-A57)/2)*25.4)/F58,2) * 100) / 5),0) * 5</f>
        <v>20</v>
      </c>
      <c r="G59" s="2">
        <f>TRUNC(((TRUNC((((25-A57)/2)*25.4)/G58,2) * 100) / 5),0) * 5</f>
        <v>20</v>
      </c>
      <c r="H59" s="2">
        <f>TRUNC(((TRUNC((((25-A57)/2)*25.4)/H58,2) * 100) / 5),0) * 5</f>
        <v>20</v>
      </c>
      <c r="I59" s="2">
        <f>TRUNC(((TRUNC((((25-A57)/2)*25.4)/I58,2) * 100) / 5),0) * 5</f>
        <v>20</v>
      </c>
      <c r="J59" s="2">
        <f>TRUNC(((TRUNC((((25-A57)/2)*25.4)/J58,2) * 100) / 5),0) * 5</f>
        <v>15</v>
      </c>
      <c r="K59" s="2"/>
      <c r="L59" s="2"/>
      <c r="M59" s="62"/>
      <c r="N59" s="63"/>
      <c r="O59" s="63"/>
      <c r="P59" s="63"/>
      <c r="Q59" s="63"/>
      <c r="R59" s="63"/>
      <c r="S59" s="64"/>
    </row>
    <row r="60" spans="1:19" x14ac:dyDescent="0.2">
      <c r="A60" s="14" t="s">
        <v>17</v>
      </c>
      <c r="B60" s="4">
        <f>TRUNC((((B58*(B59/100))*2)/25.4)+A57, 2)</f>
        <v>24.42</v>
      </c>
      <c r="C60" s="4">
        <f>TRUNC((((C58*(C59/100))*2)/25.4)+A57, 2)</f>
        <v>24.82</v>
      </c>
      <c r="D60" s="4">
        <f>TRUNC((((D58*(D59/100))*2)/25.4)+A57, 2)</f>
        <v>24.01</v>
      </c>
      <c r="E60" s="4">
        <f>TRUNC((((E58*(E59/100))*2)/25.4)+A57, 2)</f>
        <v>24.17</v>
      </c>
      <c r="F60" s="4">
        <f>TRUNC((((F58*(F59/100))*2)/25.4)+A57, 2)</f>
        <v>24.33</v>
      </c>
      <c r="G60" s="4">
        <f>TRUNC((((G58*(G59/100))*2)/25.4)+A57, 2)</f>
        <v>24.64</v>
      </c>
      <c r="H60" s="4">
        <f>TRUNC((((H58*(H59/100))*2)/25.4)+B57, 2)</f>
        <v>4.8</v>
      </c>
      <c r="I60" s="4">
        <f>TRUNC((((I58*(I59/100))*2)/25.4)+C57, 2)</f>
        <v>4.96</v>
      </c>
      <c r="J60" s="4">
        <f>TRUNC((((J58*(J59/100))*2)/25.4)+D57, 2)</f>
        <v>3.95</v>
      </c>
      <c r="K60" s="4"/>
      <c r="L60" s="4"/>
      <c r="M60" s="62"/>
      <c r="N60" s="63"/>
      <c r="O60" s="63"/>
      <c r="P60" s="63"/>
      <c r="Q60" s="63"/>
      <c r="R60" s="63"/>
      <c r="S60" s="64"/>
    </row>
    <row r="61" spans="1:19" x14ac:dyDescent="0.2">
      <c r="A61" s="15" t="s">
        <v>20</v>
      </c>
      <c r="B61" s="12">
        <f t="shared" ref="B61:J61" si="25" xml:space="preserve"> B60 * 60 / 24.85</f>
        <v>58.961770623742453</v>
      </c>
      <c r="C61" s="12">
        <f t="shared" si="25"/>
        <v>59.927565392354126</v>
      </c>
      <c r="D61" s="12">
        <f t="shared" si="25"/>
        <v>57.971830985915496</v>
      </c>
      <c r="E61" s="12">
        <f t="shared" si="25"/>
        <v>58.358148893360159</v>
      </c>
      <c r="F61" s="12">
        <f t="shared" si="25"/>
        <v>58.744466800804823</v>
      </c>
      <c r="G61" s="12">
        <f t="shared" si="25"/>
        <v>59.492957746478872</v>
      </c>
      <c r="H61" s="12">
        <f t="shared" si="25"/>
        <v>11.58953722334004</v>
      </c>
      <c r="I61" s="12">
        <f t="shared" si="25"/>
        <v>11.975855130784709</v>
      </c>
      <c r="J61" s="12">
        <f t="shared" si="25"/>
        <v>9.5372233400402404</v>
      </c>
      <c r="K61" s="18"/>
      <c r="L61" s="18"/>
      <c r="M61" s="62"/>
      <c r="N61" s="63"/>
      <c r="O61" s="63"/>
      <c r="P61" s="63"/>
      <c r="Q61" s="63"/>
      <c r="R61" s="63"/>
      <c r="S61" s="64"/>
    </row>
    <row r="62" spans="1:19" x14ac:dyDescent="0.2">
      <c r="A62" s="14" t="s">
        <v>24</v>
      </c>
      <c r="B62" s="2">
        <f xml:space="preserve"> TRUNC((((B8+ 1) - 3.25) - ((B8 + 1) / 2)) * 25.4, 0)-B2*E2</f>
        <v>31</v>
      </c>
      <c r="C62" s="2">
        <f xml:space="preserve"> TRUNC((((C8+ 1) - 3.25) - ((C8 + 1) / 2)) * 25.4, 0)-B2*E2</f>
        <v>38</v>
      </c>
      <c r="D62" s="2">
        <f xml:space="preserve"> TRUNC((((D8+ 1) - 3.25) - ((D8 + 1) / 2)) * 25.4, 0)-B2*E2</f>
        <v>44</v>
      </c>
      <c r="E62" s="2">
        <f xml:space="preserve"> TRUNC((((E8+ 1) - 3.25) - ((E8 + 1) / 2)) * 25.4, 0)-B2*E2</f>
        <v>50</v>
      </c>
      <c r="F62" s="2">
        <f xml:space="preserve"> TRUNC((((F8+ 1) - 3.25) - ((F8 + 1) / 2)) * 25.4, 0)-B2*E2</f>
        <v>57</v>
      </c>
      <c r="G62" s="2">
        <f xml:space="preserve"> TRUNC((((G8+ 1) - 3.25) - ((G8 + 1) / 2)) * 25.4, 0)-B2*E2</f>
        <v>63</v>
      </c>
      <c r="H62" s="2">
        <f xml:space="preserve"> TRUNC((((H8+ 1) - 3.25) - ((H8 + 1) / 2)) * 25.4, 0)-B2*E2</f>
        <v>69</v>
      </c>
      <c r="I62" s="2">
        <f xml:space="preserve"> TRUNC((((I8+ 1) - 3.25) - ((I8 + 1) / 2)) * 25.4, 0)-B2*E2</f>
        <v>76</v>
      </c>
      <c r="J62" s="2">
        <f xml:space="preserve"> TRUNC((((J8+ 1) - 3.25) - ((J8 + 1) / 2)) * 25.4, 0)-B2*E2</f>
        <v>82</v>
      </c>
      <c r="K62" s="2"/>
      <c r="L62" s="2"/>
      <c r="M62" s="62"/>
      <c r="N62" s="63"/>
      <c r="O62" s="63"/>
      <c r="P62" s="63"/>
      <c r="Q62" s="63"/>
      <c r="R62" s="63"/>
      <c r="S62" s="64"/>
    </row>
    <row r="63" spans="1:19" x14ac:dyDescent="0.2">
      <c r="A63" s="14" t="s">
        <v>21</v>
      </c>
      <c r="B63" s="4">
        <f xml:space="preserve"> 3.5+C2 - ((B8 + 1) - (((B8 + 1) / 2) + TRUNC(B62 / 25.4, 2)))</f>
        <v>0.21999999999999975</v>
      </c>
      <c r="C63" s="4">
        <f xml:space="preserve"> 3.5+C2 - ((C8 + 1) - (((C8 + 1) / 2) + TRUNC(C62 / 25.4, 2)))</f>
        <v>0.24000000000000021</v>
      </c>
      <c r="D63" s="4">
        <f xml:space="preserve"> 3.5+C2 - ((D8 + 1) - (((D8 + 1) / 2) + TRUNC(D62 / 25.4, 2)))</f>
        <v>0.23000000000000043</v>
      </c>
      <c r="E63" s="4">
        <f xml:space="preserve"> 3.5+C2 - ((E8 + 1) - (((E8 + 1) / 2) + TRUNC(E62 / 25.4, 2)))</f>
        <v>0.20999999999999996</v>
      </c>
      <c r="F63" s="4">
        <f xml:space="preserve"> 3.5+C2 - ((F8 + 1) - (((F8 + 1) / 2) + TRUNC(F62 / 25.4, 2)))</f>
        <v>0.24000000000000021</v>
      </c>
      <c r="G63" s="4">
        <f xml:space="preserve"> 3.5+C2 - ((G8 + 1) - (((G8 + 1) / 2) + TRUNC(G62 / 25.4, 2)))</f>
        <v>0.23000000000000043</v>
      </c>
      <c r="H63" s="4">
        <f xml:space="preserve"> 3.5+C2 - ((H8 + 1) - (((H8 + 1) / 2) + TRUNC(H62 / 25.4, 2)))</f>
        <v>0.21000000000000085</v>
      </c>
      <c r="I63" s="4">
        <f xml:space="preserve"> 3.5+C2 - ((I8 + 1) - (((I8 + 1) / 2) + TRUNC(I62 / 25.4, 2)))</f>
        <v>0.24000000000000021</v>
      </c>
      <c r="J63" s="4">
        <f xml:space="preserve"> 3.5+C2 - ((J8 + 1) - (((J8 + 1) / 2) + TRUNC(J62 / 25.4, 2)))</f>
        <v>0.22000000000000064</v>
      </c>
      <c r="K63" s="2"/>
      <c r="L63" s="2"/>
      <c r="M63" s="62"/>
      <c r="N63" s="63"/>
      <c r="O63" s="63"/>
      <c r="P63" s="63"/>
      <c r="Q63" s="63"/>
      <c r="R63" s="63"/>
      <c r="S63" s="64"/>
    </row>
    <row r="64" spans="1:19" x14ac:dyDescent="0.2">
      <c r="A64" s="15" t="s">
        <v>22</v>
      </c>
      <c r="B64" s="10">
        <f t="shared" ref="B64:G64" si="26" xml:space="preserve"> 7.5 - (((B8+1) / 2) + TRUNC(B62 / 25.4, 2))</f>
        <v>1.7800000000000002</v>
      </c>
      <c r="C64" s="10">
        <f t="shared" si="26"/>
        <v>1.2599999999999998</v>
      </c>
      <c r="D64" s="10">
        <f t="shared" si="26"/>
        <v>0.76999999999999957</v>
      </c>
      <c r="E64" s="10">
        <f t="shared" si="26"/>
        <v>0.29000000000000004</v>
      </c>
      <c r="F64" s="10">
        <f t="shared" si="26"/>
        <v>-0.24000000000000021</v>
      </c>
      <c r="G64" s="10">
        <f t="shared" si="26"/>
        <v>-0.73000000000000043</v>
      </c>
      <c r="H64" s="10">
        <f t="shared" ref="H64:J64" si="27" xml:space="preserve"> 7.5 - (((H8+1) / 2) + TRUNC(H62 / 25.4, 2))</f>
        <v>-1.2100000000000009</v>
      </c>
      <c r="I64" s="10">
        <f t="shared" si="27"/>
        <v>-1.7400000000000002</v>
      </c>
      <c r="J64" s="10">
        <f t="shared" si="27"/>
        <v>-2.2200000000000006</v>
      </c>
      <c r="K64" s="19"/>
      <c r="L64" s="19"/>
      <c r="M64" s="62"/>
      <c r="N64" s="63"/>
      <c r="O64" s="63"/>
      <c r="P64" s="63"/>
      <c r="Q64" s="63"/>
      <c r="R64" s="63"/>
      <c r="S64" s="64"/>
    </row>
    <row r="65" spans="1:19" x14ac:dyDescent="0.2">
      <c r="A65" s="14" t="s">
        <v>23</v>
      </c>
      <c r="B65" s="2">
        <f xml:space="preserve"> TRUNC((((B8 + 1) - 3.75) - ((B8 + 1) / 2)) * 25.4, 0)-B3*E3</f>
        <v>19</v>
      </c>
      <c r="C65" s="2">
        <f xml:space="preserve"> TRUNC((((C8 + 1) - 3.75) - ((C8 + 1) / 2)) * 25.4, 0)-B3*E3</f>
        <v>25</v>
      </c>
      <c r="D65" s="2">
        <f xml:space="preserve"> TRUNC((((D8 + 1) - 3.75) - ((D8 + 1) / 2)) * 25.4, 0)-B3*E3</f>
        <v>31</v>
      </c>
      <c r="E65" s="2">
        <f xml:space="preserve"> TRUNC((((E8 + 1) - 3.75) - ((E8 + 1) / 2)) * 25.4, 0)-B3*E3</f>
        <v>38</v>
      </c>
      <c r="F65" s="2">
        <f xml:space="preserve"> TRUNC((((F8 + 1) - 3.75) - ((F8 + 1) / 2)) * 25.4, 0)-B3*E3</f>
        <v>44</v>
      </c>
      <c r="G65" s="2">
        <f xml:space="preserve"> TRUNC((((G8 + 1) - 3.75) - ((G8 + 1) / 2)) * 25.4, 0)-B3*E3</f>
        <v>50</v>
      </c>
      <c r="H65" s="2">
        <f xml:space="preserve"> TRUNC((((H8 + 1) - 3.75) - ((H8 + 1) / 2)) * 25.4, 0)-B3*E3</f>
        <v>57</v>
      </c>
      <c r="I65" s="2">
        <f xml:space="preserve"> TRUNC((((I8 + 1) - 3.75) - ((I8 + 1) / 2)) * 25.4, 0)-B3*E3</f>
        <v>63</v>
      </c>
      <c r="J65" s="2">
        <f xml:space="preserve"> TRUNC((((J8 + 1) - 3.75) - ((J8 + 1) / 2)) * 25.4, 0)-B3*E3</f>
        <v>69</v>
      </c>
      <c r="K65" s="2"/>
      <c r="L65" s="2"/>
      <c r="M65" s="65"/>
      <c r="N65" s="66"/>
      <c r="O65" s="66"/>
      <c r="P65" s="66"/>
      <c r="Q65" s="66"/>
      <c r="R65" s="66"/>
      <c r="S65" s="67"/>
    </row>
    <row r="66" spans="1:19" x14ac:dyDescent="0.2">
      <c r="A66" s="14" t="s">
        <v>21</v>
      </c>
      <c r="B66" s="4">
        <f xml:space="preserve"> 4+C3 - ((B8 + 1) - (((B8 + 1) / 2) + TRUNC(B65 / 25.4, 2)))</f>
        <v>0.24000000000000021</v>
      </c>
      <c r="C66" s="4">
        <f xml:space="preserve"> 4+C3 - ((C8 + 1) - (((C8 + 1) / 2) + TRUNC(C65 / 25.4, 2)))</f>
        <v>0.23000000000000043</v>
      </c>
      <c r="D66" s="4">
        <f xml:space="preserve"> 4+C3 - ((D8 + 1) - (((D8 + 1) / 2) + TRUNC(D65 / 25.4, 2)))</f>
        <v>0.21999999999999975</v>
      </c>
      <c r="E66" s="4">
        <f xml:space="preserve"> 4+C3 - ((E8 + 1) - (((E8 + 1) / 2) + TRUNC(E65 / 25.4, 2)))</f>
        <v>0.24000000000000021</v>
      </c>
      <c r="F66" s="4">
        <f xml:space="preserve"> 4+C3 - ((F8 + 1) - (((F8 + 1) / 2) + TRUNC(F65 / 25.4, 2)))</f>
        <v>0.23000000000000043</v>
      </c>
      <c r="G66" s="4">
        <f xml:space="preserve"> 4+C3 - ((G8 + 1) - (((G8 + 1) / 2) + TRUNC(G65 / 25.4, 2)))</f>
        <v>0.20999999999999996</v>
      </c>
      <c r="H66" s="4">
        <f xml:space="preserve"> 4+C3 - ((H8 + 1) - (((H8 + 1) / 2) + TRUNC(H65 / 25.4, 2)))</f>
        <v>0.24000000000000021</v>
      </c>
      <c r="I66" s="4">
        <f xml:space="preserve"> 4+C3 - ((I8 + 1) - (((I8 + 1) / 2) + TRUNC(I65 / 25.4, 2)))</f>
        <v>0.23000000000000043</v>
      </c>
      <c r="J66" s="4">
        <f xml:space="preserve"> 4+C3 - ((J8 + 1) - (((J8 + 1) / 2) + TRUNC(J65 / 25.4, 2)))</f>
        <v>0.21000000000000085</v>
      </c>
      <c r="K66" s="2"/>
      <c r="L66" s="2"/>
    </row>
    <row r="67" spans="1:19" x14ac:dyDescent="0.2">
      <c r="A67" s="14" t="s">
        <v>22</v>
      </c>
      <c r="B67" s="2">
        <f t="shared" ref="B67:G67" si="28" xml:space="preserve"> 7.5 - (((B8+1) / 2) + TRUNC(B65 / 25.4, 2))</f>
        <v>2.2599999999999998</v>
      </c>
      <c r="C67" s="2">
        <f t="shared" si="28"/>
        <v>1.7699999999999996</v>
      </c>
      <c r="D67" s="2">
        <f t="shared" si="28"/>
        <v>1.2800000000000002</v>
      </c>
      <c r="E67" s="2">
        <f t="shared" si="28"/>
        <v>0.75999999999999979</v>
      </c>
      <c r="F67" s="2">
        <f t="shared" si="28"/>
        <v>0.26999999999999957</v>
      </c>
      <c r="G67" s="2">
        <f t="shared" si="28"/>
        <v>-0.20999999999999996</v>
      </c>
      <c r="H67" s="2">
        <f t="shared" ref="H67:J67" si="29" xml:space="preserve"> 7.5 - (((H8+1) / 2) + TRUNC(H65 / 25.4, 2))</f>
        <v>-0.74000000000000021</v>
      </c>
      <c r="I67" s="2">
        <f t="shared" si="29"/>
        <v>-1.2300000000000004</v>
      </c>
      <c r="J67" s="2">
        <f t="shared" si="29"/>
        <v>-1.7100000000000009</v>
      </c>
      <c r="K67" s="2"/>
      <c r="L67" s="2"/>
      <c r="M67" s="26" t="s">
        <v>13</v>
      </c>
      <c r="N67" s="26"/>
      <c r="O67" s="26"/>
      <c r="P67" s="26"/>
      <c r="Q67" s="26"/>
      <c r="R67" s="26"/>
      <c r="S67" s="26"/>
    </row>
    <row r="68" spans="1:19" ht="12.75" customHeight="1" x14ac:dyDescent="0.2">
      <c r="M68" s="50" t="s">
        <v>7</v>
      </c>
      <c r="N68" s="51"/>
      <c r="O68" s="51"/>
      <c r="P68" s="51"/>
      <c r="Q68" s="51"/>
      <c r="R68" s="51"/>
      <c r="S68" s="52"/>
    </row>
    <row r="69" spans="1:19" x14ac:dyDescent="0.2">
      <c r="M69" s="53"/>
      <c r="N69" s="54"/>
      <c r="O69" s="54"/>
      <c r="P69" s="54"/>
      <c r="Q69" s="54"/>
      <c r="R69" s="54"/>
      <c r="S69" s="55"/>
    </row>
    <row r="70" spans="1:19" x14ac:dyDescent="0.2">
      <c r="M70" s="53"/>
      <c r="N70" s="54"/>
      <c r="O70" s="54"/>
      <c r="P70" s="54"/>
      <c r="Q70" s="54"/>
      <c r="R70" s="54"/>
      <c r="S70" s="55"/>
    </row>
    <row r="71" spans="1:19" x14ac:dyDescent="0.2">
      <c r="M71" s="53"/>
      <c r="N71" s="54"/>
      <c r="O71" s="54"/>
      <c r="P71" s="54"/>
      <c r="Q71" s="54"/>
      <c r="R71" s="54"/>
      <c r="S71" s="55"/>
    </row>
    <row r="72" spans="1:19" ht="12.75" customHeight="1" x14ac:dyDescent="0.2">
      <c r="C72" s="9"/>
      <c r="D72" s="6"/>
      <c r="E72" s="6"/>
      <c r="F72" s="6"/>
      <c r="G72" s="6"/>
      <c r="H72" s="6"/>
      <c r="I72" s="6"/>
      <c r="J72" s="6"/>
      <c r="K72" s="6"/>
      <c r="L72" s="6"/>
      <c r="M72" s="53"/>
      <c r="N72" s="54"/>
      <c r="O72" s="54"/>
      <c r="P72" s="54"/>
      <c r="Q72" s="54"/>
      <c r="R72" s="54"/>
      <c r="S72" s="55"/>
    </row>
    <row r="73" spans="1:19" x14ac:dyDescent="0.2">
      <c r="C73" s="6"/>
      <c r="D73" s="6"/>
      <c r="E73" s="6"/>
      <c r="F73" s="6"/>
      <c r="G73" s="6"/>
      <c r="H73" s="6"/>
      <c r="I73" s="6"/>
      <c r="J73" s="6"/>
      <c r="K73" s="6"/>
      <c r="L73" s="6"/>
      <c r="M73" s="53"/>
      <c r="N73" s="54"/>
      <c r="O73" s="54"/>
      <c r="P73" s="54"/>
      <c r="Q73" s="54"/>
      <c r="R73" s="54"/>
      <c r="S73" s="55"/>
    </row>
    <row r="74" spans="1:19" x14ac:dyDescent="0.2">
      <c r="C74" s="6"/>
      <c r="D74" s="6"/>
      <c r="E74" s="6"/>
      <c r="F74" s="6"/>
      <c r="G74" s="6"/>
      <c r="H74" s="6"/>
      <c r="I74" s="6"/>
      <c r="J74" s="6"/>
      <c r="K74" s="6"/>
      <c r="L74" s="6"/>
      <c r="M74" s="53"/>
      <c r="N74" s="54"/>
      <c r="O74" s="54"/>
      <c r="P74" s="54"/>
      <c r="Q74" s="54"/>
      <c r="R74" s="54"/>
      <c r="S74" s="55"/>
    </row>
    <row r="75" spans="1:19" x14ac:dyDescent="0.2">
      <c r="C75" s="6"/>
      <c r="D75" s="6"/>
      <c r="E75" s="6"/>
      <c r="F75" s="6"/>
      <c r="G75" s="6"/>
      <c r="H75" s="6"/>
      <c r="I75" s="6"/>
      <c r="J75" s="6"/>
      <c r="K75" s="6"/>
      <c r="L75" s="6"/>
      <c r="M75" s="53"/>
      <c r="N75" s="54"/>
      <c r="O75" s="54"/>
      <c r="P75" s="54"/>
      <c r="Q75" s="54"/>
      <c r="R75" s="54"/>
      <c r="S75" s="55"/>
    </row>
    <row r="76" spans="1:19" x14ac:dyDescent="0.2">
      <c r="C76" s="6"/>
      <c r="D76" s="6"/>
      <c r="E76" s="6"/>
      <c r="F76" s="6"/>
      <c r="G76" s="6"/>
      <c r="H76" s="6"/>
      <c r="I76" s="6"/>
      <c r="J76" s="6"/>
      <c r="K76" s="6"/>
      <c r="L76" s="6"/>
      <c r="M76" s="53"/>
      <c r="N76" s="54"/>
      <c r="O76" s="54"/>
      <c r="P76" s="54"/>
      <c r="Q76" s="54"/>
      <c r="R76" s="54"/>
      <c r="S76" s="55"/>
    </row>
    <row r="77" spans="1:19" x14ac:dyDescent="0.2">
      <c r="C77" s="6"/>
      <c r="D77" s="6"/>
      <c r="E77" s="6"/>
      <c r="F77" s="6"/>
      <c r="G77" s="6"/>
      <c r="H77" s="6"/>
      <c r="I77" s="6"/>
      <c r="J77" s="6"/>
      <c r="K77" s="6"/>
      <c r="L77" s="6"/>
      <c r="M77" s="53"/>
      <c r="N77" s="54"/>
      <c r="O77" s="54"/>
      <c r="P77" s="54"/>
      <c r="Q77" s="54"/>
      <c r="R77" s="54"/>
      <c r="S77" s="55"/>
    </row>
    <row r="78" spans="1:19" x14ac:dyDescent="0.2">
      <c r="C78" s="6"/>
      <c r="D78" s="6"/>
      <c r="E78" s="6"/>
      <c r="F78" s="6"/>
      <c r="G78" s="6"/>
      <c r="H78" s="6"/>
      <c r="I78" s="6"/>
      <c r="J78" s="6"/>
      <c r="K78" s="6"/>
      <c r="L78" s="6"/>
      <c r="M78" s="53"/>
      <c r="N78" s="54"/>
      <c r="O78" s="54"/>
      <c r="P78" s="54"/>
      <c r="Q78" s="54"/>
      <c r="R78" s="54"/>
      <c r="S78" s="55"/>
    </row>
    <row r="79" spans="1:19" x14ac:dyDescent="0.2">
      <c r="C79" s="6"/>
      <c r="D79" s="6"/>
      <c r="E79" s="6"/>
      <c r="F79" s="6"/>
      <c r="G79" s="6"/>
      <c r="H79" s="6"/>
      <c r="I79" s="6"/>
      <c r="J79" s="6"/>
      <c r="K79" s="6"/>
      <c r="L79" s="6"/>
      <c r="M79" s="53"/>
      <c r="N79" s="54"/>
      <c r="O79" s="54"/>
      <c r="P79" s="54"/>
      <c r="Q79" s="54"/>
      <c r="R79" s="54"/>
      <c r="S79" s="55"/>
    </row>
    <row r="80" spans="1:19" x14ac:dyDescent="0.2">
      <c r="C80" s="6"/>
      <c r="D80" s="6"/>
      <c r="E80" s="6"/>
      <c r="F80" s="6"/>
      <c r="G80" s="6"/>
      <c r="H80" s="6"/>
      <c r="I80" s="6"/>
      <c r="J80" s="6"/>
      <c r="K80" s="6"/>
      <c r="L80" s="6"/>
      <c r="M80" s="53"/>
      <c r="N80" s="54"/>
      <c r="O80" s="54"/>
      <c r="P80" s="54"/>
      <c r="Q80" s="54"/>
      <c r="R80" s="54"/>
      <c r="S80" s="55"/>
    </row>
    <row r="81" spans="3:19" ht="12.75" customHeight="1" x14ac:dyDescent="0.2">
      <c r="C81" s="6"/>
      <c r="D81" s="6"/>
      <c r="E81" s="6"/>
      <c r="F81" s="6"/>
      <c r="G81" s="6"/>
      <c r="H81" s="6"/>
      <c r="I81" s="6"/>
      <c r="J81" s="6"/>
      <c r="K81" s="6"/>
      <c r="L81" s="6"/>
      <c r="M81" s="56"/>
      <c r="N81" s="57"/>
      <c r="O81" s="57"/>
      <c r="P81" s="57"/>
      <c r="Q81" s="57"/>
      <c r="R81" s="57"/>
      <c r="S81" s="58"/>
    </row>
    <row r="82" spans="3:19" x14ac:dyDescent="0.2">
      <c r="C82" s="6"/>
      <c r="D82" s="6"/>
      <c r="E82" s="6"/>
      <c r="F82" s="6"/>
      <c r="G82" s="6"/>
      <c r="H82" s="6"/>
      <c r="I82" s="6"/>
      <c r="J82" s="6"/>
      <c r="K82" s="6"/>
      <c r="L82" s="6"/>
    </row>
    <row r="83" spans="3:19" x14ac:dyDescent="0.2">
      <c r="C83" s="6"/>
      <c r="D83" s="6"/>
      <c r="E83" s="6"/>
      <c r="F83" s="6"/>
      <c r="G83" s="6"/>
      <c r="H83" s="6"/>
      <c r="I83" s="6"/>
      <c r="J83" s="6"/>
      <c r="K83" s="6"/>
      <c r="L83" s="6"/>
      <c r="M83" s="26" t="s">
        <v>0</v>
      </c>
      <c r="N83" s="26"/>
      <c r="O83" s="26"/>
      <c r="P83" s="26"/>
      <c r="Q83" s="26"/>
      <c r="R83" s="26"/>
      <c r="S83" s="26"/>
    </row>
    <row r="84" spans="3:19" x14ac:dyDescent="0.2">
      <c r="C84" s="6"/>
      <c r="D84" s="6"/>
      <c r="E84" s="6"/>
      <c r="F84" s="6"/>
      <c r="G84" s="6"/>
      <c r="H84" s="6"/>
      <c r="I84" s="6"/>
      <c r="J84" s="6"/>
      <c r="K84" s="6"/>
      <c r="L84" s="6"/>
      <c r="M84" s="36" t="s">
        <v>2</v>
      </c>
      <c r="N84" s="37"/>
      <c r="O84" s="37"/>
      <c r="P84" s="37"/>
      <c r="Q84" s="37"/>
      <c r="R84" s="37"/>
      <c r="S84" s="38"/>
    </row>
    <row r="85" spans="3:19" x14ac:dyDescent="0.2">
      <c r="C85" s="6"/>
      <c r="D85" s="6"/>
      <c r="E85" s="6"/>
      <c r="F85" s="6"/>
      <c r="G85" s="6"/>
      <c r="H85" s="6"/>
      <c r="I85" s="6"/>
      <c r="J85" s="6"/>
      <c r="K85" s="6"/>
      <c r="L85" s="6"/>
      <c r="M85" s="39"/>
      <c r="N85" s="40"/>
      <c r="O85" s="40"/>
      <c r="P85" s="40"/>
      <c r="Q85" s="40"/>
      <c r="R85" s="40"/>
      <c r="S85" s="41"/>
    </row>
    <row r="86" spans="3:19" x14ac:dyDescent="0.2">
      <c r="C86" s="6"/>
      <c r="D86" s="6"/>
      <c r="E86" s="6"/>
      <c r="F86" s="6"/>
      <c r="G86" s="6"/>
      <c r="H86" s="6"/>
      <c r="I86" s="6"/>
      <c r="J86" s="6"/>
      <c r="K86" s="6"/>
      <c r="L86" s="6"/>
      <c r="M86" s="39"/>
      <c r="N86" s="40"/>
      <c r="O86" s="40"/>
      <c r="P86" s="40"/>
      <c r="Q86" s="40"/>
      <c r="R86" s="40"/>
      <c r="S86" s="41"/>
    </row>
    <row r="87" spans="3:19" x14ac:dyDescent="0.2">
      <c r="C87" s="6"/>
      <c r="D87" s="6"/>
      <c r="E87" s="6"/>
      <c r="F87" s="6"/>
      <c r="G87" s="6"/>
      <c r="H87" s="6"/>
      <c r="I87" s="6"/>
      <c r="J87" s="6"/>
      <c r="K87" s="6"/>
      <c r="L87" s="6"/>
      <c r="M87" s="39"/>
      <c r="N87" s="40"/>
      <c r="O87" s="40"/>
      <c r="P87" s="40"/>
      <c r="Q87" s="40"/>
      <c r="R87" s="40"/>
      <c r="S87" s="41"/>
    </row>
    <row r="88" spans="3:19" x14ac:dyDescent="0.2">
      <c r="C88" s="6"/>
      <c r="D88" s="6"/>
      <c r="E88" s="6"/>
      <c r="F88" s="6"/>
      <c r="G88" s="6"/>
      <c r="H88" s="6"/>
      <c r="I88" s="6"/>
      <c r="J88" s="6"/>
      <c r="K88" s="6"/>
      <c r="L88" s="6"/>
      <c r="M88" s="39"/>
      <c r="N88" s="40"/>
      <c r="O88" s="40"/>
      <c r="P88" s="40"/>
      <c r="Q88" s="40"/>
      <c r="R88" s="40"/>
      <c r="S88" s="41"/>
    </row>
    <row r="89" spans="3:19" ht="12.75" customHeight="1" x14ac:dyDescent="0.2">
      <c r="C89" s="6"/>
      <c r="D89" s="6"/>
      <c r="E89" s="6"/>
      <c r="F89" s="6"/>
      <c r="G89" s="6"/>
      <c r="H89" s="6"/>
      <c r="I89" s="6"/>
      <c r="J89" s="6"/>
      <c r="K89" s="6"/>
      <c r="L89" s="6"/>
      <c r="M89" s="42"/>
      <c r="N89" s="43"/>
      <c r="O89" s="43"/>
      <c r="P89" s="43"/>
      <c r="Q89" s="43"/>
      <c r="R89" s="43"/>
      <c r="S89" s="44"/>
    </row>
    <row r="90" spans="3:19" x14ac:dyDescent="0.2">
      <c r="C90" s="6"/>
      <c r="D90" s="6"/>
      <c r="E90" s="6"/>
      <c r="F90" s="6"/>
      <c r="G90" s="6"/>
      <c r="H90" s="6"/>
      <c r="I90" s="6"/>
      <c r="J90" s="6"/>
      <c r="K90" s="6"/>
      <c r="L90" s="6"/>
      <c r="M90" s="13"/>
      <c r="N90" s="13"/>
      <c r="O90" s="13"/>
      <c r="P90" s="13"/>
      <c r="Q90" s="13"/>
      <c r="R90" s="13"/>
      <c r="S90" s="13"/>
    </row>
    <row r="91" spans="3:19" x14ac:dyDescent="0.2">
      <c r="C91" s="6"/>
      <c r="D91" s="6"/>
      <c r="E91" s="6"/>
      <c r="F91" s="6"/>
      <c r="G91" s="6"/>
      <c r="H91" s="6"/>
      <c r="I91" s="6"/>
      <c r="J91" s="6"/>
      <c r="K91" s="6"/>
      <c r="L91" s="6"/>
      <c r="M91" s="45" t="s">
        <v>3</v>
      </c>
      <c r="N91" s="45"/>
      <c r="O91" s="45"/>
      <c r="P91" s="45"/>
      <c r="Q91" s="45"/>
      <c r="R91" s="45"/>
      <c r="S91" s="45"/>
    </row>
    <row r="92" spans="3:19" x14ac:dyDescent="0.2">
      <c r="C92" s="6"/>
      <c r="D92" s="6"/>
      <c r="E92" s="6"/>
      <c r="F92" s="6"/>
      <c r="G92" s="6"/>
      <c r="H92" s="6"/>
      <c r="I92" s="6"/>
      <c r="J92" s="6"/>
      <c r="K92" s="6"/>
      <c r="L92" s="6"/>
      <c r="M92" s="36" t="s">
        <v>5</v>
      </c>
      <c r="N92" s="37"/>
      <c r="O92" s="37"/>
      <c r="P92" s="37"/>
      <c r="Q92" s="37"/>
      <c r="R92" s="37"/>
      <c r="S92" s="38"/>
    </row>
    <row r="93" spans="3:19" x14ac:dyDescent="0.2">
      <c r="C93" s="6"/>
      <c r="D93" s="6"/>
      <c r="E93" s="6"/>
      <c r="F93" s="6"/>
      <c r="G93" s="6"/>
      <c r="H93" s="6"/>
      <c r="I93" s="6"/>
      <c r="J93" s="6"/>
      <c r="K93" s="6"/>
      <c r="L93" s="6"/>
      <c r="M93" s="39"/>
      <c r="N93" s="40"/>
      <c r="O93" s="40"/>
      <c r="P93" s="40"/>
      <c r="Q93" s="40"/>
      <c r="R93" s="40"/>
      <c r="S93" s="41"/>
    </row>
    <row r="94" spans="3:19" x14ac:dyDescent="0.2">
      <c r="C94" s="6"/>
      <c r="D94" s="6"/>
      <c r="E94" s="6"/>
      <c r="F94" s="6"/>
      <c r="G94" s="6"/>
      <c r="H94" s="6"/>
      <c r="I94" s="6"/>
      <c r="J94" s="6"/>
      <c r="K94" s="6"/>
      <c r="L94" s="6"/>
      <c r="M94" s="39"/>
      <c r="N94" s="40"/>
      <c r="O94" s="40"/>
      <c r="P94" s="40"/>
      <c r="Q94" s="40"/>
      <c r="R94" s="40"/>
      <c r="S94" s="41"/>
    </row>
    <row r="95" spans="3:19" x14ac:dyDescent="0.2">
      <c r="C95" s="6"/>
      <c r="D95" s="6"/>
      <c r="E95" s="6"/>
      <c r="F95" s="6"/>
      <c r="G95" s="6"/>
      <c r="H95" s="6"/>
      <c r="I95" s="6"/>
      <c r="J95" s="6"/>
      <c r="K95" s="6"/>
      <c r="L95" s="6"/>
      <c r="M95" s="39"/>
      <c r="N95" s="40"/>
      <c r="O95" s="40"/>
      <c r="P95" s="40"/>
      <c r="Q95" s="40"/>
      <c r="R95" s="40"/>
      <c r="S95" s="41"/>
    </row>
    <row r="96" spans="3:19" x14ac:dyDescent="0.2">
      <c r="C96" s="6"/>
      <c r="D96" s="6"/>
      <c r="E96" s="6"/>
      <c r="F96" s="6"/>
      <c r="G96" s="6"/>
      <c r="H96" s="6"/>
      <c r="I96" s="6"/>
      <c r="J96" s="6"/>
      <c r="K96" s="6"/>
      <c r="L96" s="6"/>
      <c r="M96" s="39"/>
      <c r="N96" s="40"/>
      <c r="O96" s="40"/>
      <c r="P96" s="40"/>
      <c r="Q96" s="40"/>
      <c r="R96" s="40"/>
      <c r="S96" s="41"/>
    </row>
    <row r="97" spans="3:19" x14ac:dyDescent="0.2">
      <c r="C97" s="6"/>
      <c r="D97" s="6"/>
      <c r="E97" s="6"/>
      <c r="F97" s="6"/>
      <c r="G97" s="6"/>
      <c r="H97" s="6"/>
      <c r="I97" s="6"/>
      <c r="J97" s="6"/>
      <c r="K97" s="6"/>
      <c r="L97" s="6"/>
      <c r="M97" s="39"/>
      <c r="N97" s="40"/>
      <c r="O97" s="40"/>
      <c r="P97" s="40"/>
      <c r="Q97" s="40"/>
      <c r="R97" s="40"/>
      <c r="S97" s="41"/>
    </row>
    <row r="98" spans="3:19" x14ac:dyDescent="0.2">
      <c r="C98" s="6"/>
      <c r="D98" s="6"/>
      <c r="E98" s="6"/>
      <c r="F98" s="6"/>
      <c r="G98" s="6"/>
      <c r="H98" s="6"/>
      <c r="I98" s="6"/>
      <c r="J98" s="6"/>
      <c r="K98" s="6"/>
      <c r="L98" s="6"/>
      <c r="M98" s="39"/>
      <c r="N98" s="40"/>
      <c r="O98" s="40"/>
      <c r="P98" s="40"/>
      <c r="Q98" s="40"/>
      <c r="R98" s="40"/>
      <c r="S98" s="41"/>
    </row>
    <row r="99" spans="3:19" x14ac:dyDescent="0.2">
      <c r="C99" s="6"/>
      <c r="D99" s="6"/>
      <c r="E99" s="6"/>
      <c r="F99" s="6"/>
      <c r="G99" s="6"/>
      <c r="H99" s="6"/>
      <c r="I99" s="6"/>
      <c r="J99" s="6"/>
      <c r="K99" s="6"/>
      <c r="L99" s="6"/>
      <c r="M99" s="39"/>
      <c r="N99" s="40"/>
      <c r="O99" s="40"/>
      <c r="P99" s="40"/>
      <c r="Q99" s="40"/>
      <c r="R99" s="40"/>
      <c r="S99" s="41"/>
    </row>
    <row r="100" spans="3:19" x14ac:dyDescent="0.2">
      <c r="C100" s="6"/>
      <c r="D100" s="6"/>
      <c r="E100" s="6"/>
      <c r="F100" s="6"/>
      <c r="G100" s="6"/>
      <c r="H100" s="6"/>
      <c r="I100" s="6"/>
      <c r="J100" s="6"/>
      <c r="K100" s="6"/>
      <c r="L100" s="6"/>
      <c r="M100" s="39"/>
      <c r="N100" s="40"/>
      <c r="O100" s="40"/>
      <c r="P100" s="40"/>
      <c r="Q100" s="40"/>
      <c r="R100" s="40"/>
      <c r="S100" s="41"/>
    </row>
    <row r="101" spans="3:19" x14ac:dyDescent="0.2">
      <c r="C101" s="6"/>
      <c r="D101" s="6"/>
      <c r="E101" s="6"/>
      <c r="F101" s="6"/>
      <c r="G101" s="6"/>
      <c r="H101" s="6"/>
      <c r="I101" s="6"/>
      <c r="J101" s="6"/>
      <c r="K101" s="6"/>
      <c r="L101" s="6"/>
      <c r="M101" s="39"/>
      <c r="N101" s="40"/>
      <c r="O101" s="40"/>
      <c r="P101" s="40"/>
      <c r="Q101" s="40"/>
      <c r="R101" s="40"/>
      <c r="S101" s="41"/>
    </row>
    <row r="102" spans="3:19" x14ac:dyDescent="0.2">
      <c r="C102" s="6"/>
      <c r="D102" s="6"/>
      <c r="E102" s="6"/>
      <c r="F102" s="6"/>
      <c r="G102" s="6"/>
      <c r="H102" s="6"/>
      <c r="I102" s="6"/>
      <c r="J102" s="6"/>
      <c r="K102" s="6"/>
      <c r="L102" s="6"/>
      <c r="M102" s="39"/>
      <c r="N102" s="40"/>
      <c r="O102" s="40"/>
      <c r="P102" s="40"/>
      <c r="Q102" s="40"/>
      <c r="R102" s="40"/>
      <c r="S102" s="41"/>
    </row>
    <row r="103" spans="3:19" x14ac:dyDescent="0.2">
      <c r="C103" s="6"/>
      <c r="D103" s="6"/>
      <c r="E103" s="6"/>
      <c r="F103" s="6"/>
      <c r="G103" s="6"/>
      <c r="H103" s="6"/>
      <c r="I103" s="6"/>
      <c r="J103" s="6"/>
      <c r="K103" s="6"/>
      <c r="L103" s="6"/>
      <c r="M103" s="39"/>
      <c r="N103" s="40"/>
      <c r="O103" s="40"/>
      <c r="P103" s="40"/>
      <c r="Q103" s="40"/>
      <c r="R103" s="40"/>
      <c r="S103" s="41"/>
    </row>
    <row r="104" spans="3:19" x14ac:dyDescent="0.2">
      <c r="C104" s="6"/>
      <c r="D104" s="6"/>
      <c r="E104" s="6"/>
      <c r="F104" s="6"/>
      <c r="G104" s="6"/>
      <c r="H104" s="6"/>
      <c r="I104" s="6"/>
      <c r="J104" s="6"/>
      <c r="K104" s="6"/>
      <c r="L104" s="6"/>
      <c r="M104" s="39"/>
      <c r="N104" s="40"/>
      <c r="O104" s="40"/>
      <c r="P104" s="40"/>
      <c r="Q104" s="40"/>
      <c r="R104" s="40"/>
      <c r="S104" s="41"/>
    </row>
    <row r="105" spans="3:19" ht="12.75" customHeight="1" x14ac:dyDescent="0.2">
      <c r="C105" s="6"/>
      <c r="D105" s="6"/>
      <c r="E105" s="6"/>
      <c r="F105" s="6"/>
      <c r="G105" s="6"/>
      <c r="H105" s="6"/>
      <c r="I105" s="6"/>
      <c r="J105" s="6"/>
      <c r="K105" s="6"/>
      <c r="L105" s="6"/>
      <c r="M105" s="42"/>
      <c r="N105" s="43"/>
      <c r="O105" s="43"/>
      <c r="P105" s="43"/>
      <c r="Q105" s="43"/>
      <c r="R105" s="43"/>
      <c r="S105" s="44"/>
    </row>
    <row r="106" spans="3:19" ht="12.75" customHeight="1" x14ac:dyDescent="0.2">
      <c r="C106" s="6"/>
      <c r="D106" s="6"/>
      <c r="E106" s="6"/>
      <c r="F106" s="6"/>
      <c r="G106" s="6"/>
      <c r="H106" s="6"/>
      <c r="I106" s="6"/>
      <c r="J106" s="6"/>
      <c r="K106" s="6"/>
      <c r="L106" s="6"/>
      <c r="M106" s="13"/>
      <c r="N106" s="13"/>
      <c r="O106" s="13"/>
      <c r="P106" s="13"/>
      <c r="Q106" s="13"/>
      <c r="R106" s="13"/>
      <c r="S106" s="13"/>
    </row>
    <row r="107" spans="3:19" x14ac:dyDescent="0.2">
      <c r="C107" s="6"/>
      <c r="D107" s="6"/>
      <c r="E107" s="6"/>
      <c r="F107" s="6"/>
      <c r="G107" s="6"/>
      <c r="H107" s="6"/>
      <c r="I107" s="6"/>
      <c r="J107" s="6"/>
      <c r="K107" s="6"/>
      <c r="L107" s="6"/>
      <c r="M107" s="26" t="s">
        <v>4</v>
      </c>
      <c r="N107" s="26"/>
      <c r="O107" s="26"/>
      <c r="P107" s="26"/>
      <c r="Q107" s="26"/>
      <c r="R107" s="26"/>
      <c r="S107" s="26"/>
    </row>
    <row r="108" spans="3:19" x14ac:dyDescent="0.2">
      <c r="C108" s="6"/>
      <c r="D108" s="6"/>
      <c r="E108" s="6"/>
      <c r="F108" s="6"/>
      <c r="G108" s="6"/>
      <c r="H108" s="6"/>
      <c r="I108" s="6"/>
      <c r="J108" s="6"/>
      <c r="K108" s="6"/>
      <c r="L108" s="6"/>
      <c r="M108" s="50" t="s">
        <v>6</v>
      </c>
      <c r="N108" s="51"/>
      <c r="O108" s="51"/>
      <c r="P108" s="51"/>
      <c r="Q108" s="51"/>
      <c r="R108" s="51"/>
      <c r="S108" s="52"/>
    </row>
    <row r="109" spans="3:19" x14ac:dyDescent="0.2">
      <c r="C109" s="6"/>
      <c r="D109" s="6"/>
      <c r="E109" s="6"/>
      <c r="F109" s="6"/>
      <c r="G109" s="6"/>
      <c r="H109" s="6"/>
      <c r="I109" s="6"/>
      <c r="J109" s="6"/>
      <c r="K109" s="6"/>
      <c r="L109" s="6"/>
      <c r="M109" s="53"/>
      <c r="N109" s="54"/>
      <c r="O109" s="54"/>
      <c r="P109" s="54"/>
      <c r="Q109" s="54"/>
      <c r="R109" s="54"/>
      <c r="S109" s="55"/>
    </row>
    <row r="110" spans="3:19" x14ac:dyDescent="0.2">
      <c r="C110" s="6"/>
      <c r="D110" s="6"/>
      <c r="E110" s="6"/>
      <c r="F110" s="6"/>
      <c r="G110" s="6"/>
      <c r="H110" s="6"/>
      <c r="I110" s="6"/>
      <c r="J110" s="6"/>
      <c r="K110" s="6"/>
      <c r="L110" s="6"/>
      <c r="M110" s="53"/>
      <c r="N110" s="54"/>
      <c r="O110" s="54"/>
      <c r="P110" s="54"/>
      <c r="Q110" s="54"/>
      <c r="R110" s="54"/>
      <c r="S110" s="55"/>
    </row>
    <row r="111" spans="3:19" x14ac:dyDescent="0.2">
      <c r="C111" s="6"/>
      <c r="D111" s="6"/>
      <c r="E111" s="6"/>
      <c r="F111" s="6"/>
      <c r="G111" s="6"/>
      <c r="H111" s="6"/>
      <c r="I111" s="6"/>
      <c r="J111" s="6"/>
      <c r="K111" s="6"/>
      <c r="L111" s="6"/>
      <c r="M111" s="53"/>
      <c r="N111" s="54"/>
      <c r="O111" s="54"/>
      <c r="P111" s="54"/>
      <c r="Q111" s="54"/>
      <c r="R111" s="54"/>
      <c r="S111" s="55"/>
    </row>
    <row r="112" spans="3:19" x14ac:dyDescent="0.2">
      <c r="C112" s="6"/>
      <c r="D112" s="6"/>
      <c r="E112" s="6"/>
      <c r="F112" s="6"/>
      <c r="G112" s="6"/>
      <c r="H112" s="6"/>
      <c r="I112" s="6"/>
      <c r="J112" s="6"/>
      <c r="K112" s="6"/>
      <c r="L112" s="6"/>
      <c r="M112" s="53"/>
      <c r="N112" s="54"/>
      <c r="O112" s="54"/>
      <c r="P112" s="54"/>
      <c r="Q112" s="54"/>
      <c r="R112" s="54"/>
      <c r="S112" s="55"/>
    </row>
    <row r="113" spans="3:19" x14ac:dyDescent="0.2">
      <c r="C113" s="6"/>
      <c r="D113" s="6"/>
      <c r="E113" s="6"/>
      <c r="F113" s="6"/>
      <c r="G113" s="6"/>
      <c r="H113" s="6"/>
      <c r="I113" s="6"/>
      <c r="J113" s="6"/>
      <c r="K113" s="6"/>
      <c r="L113" s="6"/>
      <c r="M113" s="53"/>
      <c r="N113" s="54"/>
      <c r="O113" s="54"/>
      <c r="P113" s="54"/>
      <c r="Q113" s="54"/>
      <c r="R113" s="54"/>
      <c r="S113" s="55"/>
    </row>
    <row r="114" spans="3:19" x14ac:dyDescent="0.2">
      <c r="C114" s="6"/>
      <c r="D114" s="6"/>
      <c r="E114" s="6"/>
      <c r="F114" s="6"/>
      <c r="G114" s="6"/>
      <c r="H114" s="6"/>
      <c r="I114" s="6"/>
      <c r="J114" s="6"/>
      <c r="K114" s="6"/>
      <c r="L114" s="6"/>
      <c r="M114" s="53"/>
      <c r="N114" s="54"/>
      <c r="O114" s="54"/>
      <c r="P114" s="54"/>
      <c r="Q114" s="54"/>
      <c r="R114" s="54"/>
      <c r="S114" s="55"/>
    </row>
    <row r="115" spans="3:19" x14ac:dyDescent="0.2">
      <c r="C115" s="6"/>
      <c r="D115" s="6"/>
      <c r="E115" s="6"/>
      <c r="F115" s="6"/>
      <c r="G115" s="6"/>
      <c r="H115" s="6"/>
      <c r="I115" s="6"/>
      <c r="J115" s="6"/>
      <c r="K115" s="6"/>
      <c r="L115" s="6"/>
      <c r="M115" s="53"/>
      <c r="N115" s="54"/>
      <c r="O115" s="54"/>
      <c r="P115" s="54"/>
      <c r="Q115" s="54"/>
      <c r="R115" s="54"/>
      <c r="S115" s="55"/>
    </row>
    <row r="116" spans="3:19" x14ac:dyDescent="0.2">
      <c r="C116" s="6"/>
      <c r="D116" s="6"/>
      <c r="E116" s="6"/>
      <c r="F116" s="6"/>
      <c r="G116" s="6"/>
      <c r="H116" s="6"/>
      <c r="I116" s="6"/>
      <c r="J116" s="6"/>
      <c r="K116" s="6"/>
      <c r="L116" s="6"/>
      <c r="M116" s="53"/>
      <c r="N116" s="54"/>
      <c r="O116" s="54"/>
      <c r="P116" s="54"/>
      <c r="Q116" s="54"/>
      <c r="R116" s="54"/>
      <c r="S116" s="55"/>
    </row>
    <row r="117" spans="3:19" x14ac:dyDescent="0.2">
      <c r="C117" s="6"/>
      <c r="D117" s="6"/>
      <c r="E117" s="6"/>
      <c r="F117" s="6"/>
      <c r="G117" s="6"/>
      <c r="H117" s="6"/>
      <c r="I117" s="6"/>
      <c r="J117" s="6"/>
      <c r="K117" s="6"/>
      <c r="L117" s="6"/>
      <c r="M117" s="53"/>
      <c r="N117" s="54"/>
      <c r="O117" s="54"/>
      <c r="P117" s="54"/>
      <c r="Q117" s="54"/>
      <c r="R117" s="54"/>
      <c r="S117" s="55"/>
    </row>
    <row r="118" spans="3:19" x14ac:dyDescent="0.2">
      <c r="M118" s="53"/>
      <c r="N118" s="54"/>
      <c r="O118" s="54"/>
      <c r="P118" s="54"/>
      <c r="Q118" s="54"/>
      <c r="R118" s="54"/>
      <c r="S118" s="55"/>
    </row>
    <row r="119" spans="3:19" x14ac:dyDescent="0.2">
      <c r="M119" s="53"/>
      <c r="N119" s="54"/>
      <c r="O119" s="54"/>
      <c r="P119" s="54"/>
      <c r="Q119" s="54"/>
      <c r="R119" s="54"/>
      <c r="S119" s="55"/>
    </row>
    <row r="120" spans="3:19" x14ac:dyDescent="0.2">
      <c r="M120" s="53"/>
      <c r="N120" s="54"/>
      <c r="O120" s="54"/>
      <c r="P120" s="54"/>
      <c r="Q120" s="54"/>
      <c r="R120" s="54"/>
      <c r="S120" s="55"/>
    </row>
    <row r="121" spans="3:19" x14ac:dyDescent="0.2">
      <c r="M121" s="56"/>
      <c r="N121" s="57"/>
      <c r="O121" s="57"/>
      <c r="P121" s="57"/>
      <c r="Q121" s="57"/>
      <c r="R121" s="57"/>
      <c r="S121" s="58"/>
    </row>
    <row r="122" spans="3:19" x14ac:dyDescent="0.2">
      <c r="M122" s="8"/>
      <c r="N122" s="8"/>
      <c r="O122" s="8"/>
      <c r="P122" s="8"/>
      <c r="Q122" s="8"/>
      <c r="R122" s="8"/>
      <c r="S122" s="8"/>
    </row>
    <row r="123" spans="3:19" x14ac:dyDescent="0.2">
      <c r="M123" s="8"/>
      <c r="N123" s="8"/>
      <c r="O123" s="8"/>
      <c r="P123" s="8"/>
      <c r="Q123" s="8"/>
      <c r="R123" s="8"/>
      <c r="S123" s="8"/>
    </row>
  </sheetData>
  <mergeCells count="18">
    <mergeCell ref="B7:G7"/>
    <mergeCell ref="M14:S14"/>
    <mergeCell ref="M92:S105"/>
    <mergeCell ref="M108:S121"/>
    <mergeCell ref="M67:S67"/>
    <mergeCell ref="M83:S83"/>
    <mergeCell ref="M15:S23"/>
    <mergeCell ref="M26:S43"/>
    <mergeCell ref="M68:S81"/>
    <mergeCell ref="M46:S52"/>
    <mergeCell ref="M54:S54"/>
    <mergeCell ref="M55:S65"/>
    <mergeCell ref="M107:S107"/>
    <mergeCell ref="M8:S12"/>
    <mergeCell ref="M84:S89"/>
    <mergeCell ref="M91:S91"/>
    <mergeCell ref="M25:S25"/>
    <mergeCell ref="M45:S45"/>
  </mergeCells>
  <phoneticPr fontId="4" type="noConversion"/>
  <conditionalFormatting sqref="B27:J28 B30:J31 B39:J40 B42:J43 B15:F16 B18:G19 B51:F52 B54:G55 B63:G64 B66:G67">
    <cfRule type="colorScale" priority="18">
      <colorScale>
        <cfvo type="num" val="0.2"/>
        <cfvo type="num" val="0.24"/>
        <cfvo type="num" val="0.25"/>
        <color rgb="FFF8696B"/>
        <color rgb="FFFFEB84"/>
        <color rgb="FF63BE7B"/>
      </colorScale>
    </cfRule>
  </conditionalFormatting>
  <conditionalFormatting sqref="G15:G16">
    <cfRule type="colorScale" priority="17">
      <colorScale>
        <cfvo type="num" val="0.2"/>
        <cfvo type="num" val="0.24"/>
        <cfvo type="num" val="0.25"/>
        <color rgb="FFF8696B"/>
        <color rgb="FFFFEB84"/>
        <color rgb="FF63BE7B"/>
      </colorScale>
    </cfRule>
  </conditionalFormatting>
  <conditionalFormatting sqref="G51:G52">
    <cfRule type="colorScale" priority="16">
      <colorScale>
        <cfvo type="num" val="0.2"/>
        <cfvo type="num" val="0.24"/>
        <cfvo type="num" val="0.25"/>
        <color rgb="FFF8696B"/>
        <color rgb="FFFFEB84"/>
        <color rgb="FF63BE7B"/>
      </colorScale>
    </cfRule>
  </conditionalFormatting>
  <conditionalFormatting sqref="J63:J64 J66:J67">
    <cfRule type="colorScale" priority="1">
      <colorScale>
        <cfvo type="num" val="0.2"/>
        <cfvo type="num" val="0.24"/>
        <cfvo type="num" val="0.25"/>
        <color rgb="FFF8696B"/>
        <color rgb="FFFFEB84"/>
        <color rgb="FF63BE7B"/>
      </colorScale>
    </cfRule>
  </conditionalFormatting>
  <conditionalFormatting sqref="H18:H19">
    <cfRule type="colorScale" priority="15">
      <colorScale>
        <cfvo type="num" val="0.2"/>
        <cfvo type="num" val="0.24"/>
        <cfvo type="num" val="0.25"/>
        <color rgb="FFF8696B"/>
        <color rgb="FFFFEB84"/>
        <color rgb="FF63BE7B"/>
      </colorScale>
    </cfRule>
  </conditionalFormatting>
  <conditionalFormatting sqref="H15:H16">
    <cfRule type="colorScale" priority="14">
      <colorScale>
        <cfvo type="num" val="0.2"/>
        <cfvo type="num" val="0.24"/>
        <cfvo type="num" val="0.25"/>
        <color rgb="FFF8696B"/>
        <color rgb="FFFFEB84"/>
        <color rgb="FF63BE7B"/>
      </colorScale>
    </cfRule>
  </conditionalFormatting>
  <conditionalFormatting sqref="I18:I19">
    <cfRule type="colorScale" priority="13">
      <colorScale>
        <cfvo type="num" val="0.2"/>
        <cfvo type="num" val="0.24"/>
        <cfvo type="num" val="0.25"/>
        <color rgb="FFF8696B"/>
        <color rgb="FFFFEB84"/>
        <color rgb="FF63BE7B"/>
      </colorScale>
    </cfRule>
  </conditionalFormatting>
  <conditionalFormatting sqref="I15:I16">
    <cfRule type="colorScale" priority="12">
      <colorScale>
        <cfvo type="num" val="0.2"/>
        <cfvo type="num" val="0.24"/>
        <cfvo type="num" val="0.25"/>
        <color rgb="FFF8696B"/>
        <color rgb="FFFFEB84"/>
        <color rgb="FF63BE7B"/>
      </colorScale>
    </cfRule>
  </conditionalFormatting>
  <conditionalFormatting sqref="J18:J19">
    <cfRule type="colorScale" priority="11">
      <colorScale>
        <cfvo type="num" val="0.2"/>
        <cfvo type="num" val="0.24"/>
        <cfvo type="num" val="0.25"/>
        <color rgb="FFF8696B"/>
        <color rgb="FFFFEB84"/>
        <color rgb="FF63BE7B"/>
      </colorScale>
    </cfRule>
  </conditionalFormatting>
  <conditionalFormatting sqref="J15:J16">
    <cfRule type="colorScale" priority="10">
      <colorScale>
        <cfvo type="num" val="0.2"/>
        <cfvo type="num" val="0.24"/>
        <cfvo type="num" val="0.25"/>
        <color rgb="FFF8696B"/>
        <color rgb="FFFFEB84"/>
        <color rgb="FF63BE7B"/>
      </colorScale>
    </cfRule>
  </conditionalFormatting>
  <conditionalFormatting sqref="H54:H55">
    <cfRule type="colorScale" priority="9">
      <colorScale>
        <cfvo type="num" val="0.2"/>
        <cfvo type="num" val="0.24"/>
        <cfvo type="num" val="0.25"/>
        <color rgb="FFF8696B"/>
        <color rgb="FFFFEB84"/>
        <color rgb="FF63BE7B"/>
      </colorScale>
    </cfRule>
  </conditionalFormatting>
  <conditionalFormatting sqref="H51:H52">
    <cfRule type="colorScale" priority="8">
      <colorScale>
        <cfvo type="num" val="0.2"/>
        <cfvo type="num" val="0.24"/>
        <cfvo type="num" val="0.25"/>
        <color rgb="FFF8696B"/>
        <color rgb="FFFFEB84"/>
        <color rgb="FF63BE7B"/>
      </colorScale>
    </cfRule>
  </conditionalFormatting>
  <conditionalFormatting sqref="I54:I55">
    <cfRule type="colorScale" priority="7">
      <colorScale>
        <cfvo type="num" val="0.2"/>
        <cfvo type="num" val="0.24"/>
        <cfvo type="num" val="0.25"/>
        <color rgb="FFF8696B"/>
        <color rgb="FFFFEB84"/>
        <color rgb="FF63BE7B"/>
      </colorScale>
    </cfRule>
  </conditionalFormatting>
  <conditionalFormatting sqref="I51:I52">
    <cfRule type="colorScale" priority="6">
      <colorScale>
        <cfvo type="num" val="0.2"/>
        <cfvo type="num" val="0.24"/>
        <cfvo type="num" val="0.25"/>
        <color rgb="FFF8696B"/>
        <color rgb="FFFFEB84"/>
        <color rgb="FF63BE7B"/>
      </colorScale>
    </cfRule>
  </conditionalFormatting>
  <conditionalFormatting sqref="J54:J55">
    <cfRule type="colorScale" priority="5">
      <colorScale>
        <cfvo type="num" val="0.2"/>
        <cfvo type="num" val="0.24"/>
        <cfvo type="num" val="0.25"/>
        <color rgb="FFF8696B"/>
        <color rgb="FFFFEB84"/>
        <color rgb="FF63BE7B"/>
      </colorScale>
    </cfRule>
  </conditionalFormatting>
  <conditionalFormatting sqref="J51:J52">
    <cfRule type="colorScale" priority="4">
      <colorScale>
        <cfvo type="num" val="0.2"/>
        <cfvo type="num" val="0.24"/>
        <cfvo type="num" val="0.25"/>
        <color rgb="FFF8696B"/>
        <color rgb="FFFFEB84"/>
        <color rgb="FF63BE7B"/>
      </colorScale>
    </cfRule>
  </conditionalFormatting>
  <conditionalFormatting sqref="H63:H64 H66:H67">
    <cfRule type="colorScale" priority="3">
      <colorScale>
        <cfvo type="num" val="0.2"/>
        <cfvo type="num" val="0.24"/>
        <cfvo type="num" val="0.25"/>
        <color rgb="FFF8696B"/>
        <color rgb="FFFFEB84"/>
        <color rgb="FF63BE7B"/>
      </colorScale>
    </cfRule>
  </conditionalFormatting>
  <conditionalFormatting sqref="I63:I64 I66:I67">
    <cfRule type="colorScale" priority="2">
      <colorScale>
        <cfvo type="num" val="0.2"/>
        <cfvo type="num" val="0.24"/>
        <cfvo type="num" val="0.25"/>
        <color rgb="FFF8696B"/>
        <color rgb="FFFFEB84"/>
        <color rgb="FF63BE7B"/>
      </colorScale>
    </cfRule>
  </conditionalFormatting>
  <pageMargins left="0.75" right="0.75" top="1" bottom="1" header="0.5" footer="0.5"/>
  <pageSetup orientation="portrait" horizontalDpi="4294967293"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4"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4"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Jim LaBreck</dc:creator>
  <cp:lastModifiedBy>Mark</cp:lastModifiedBy>
  <dcterms:created xsi:type="dcterms:W3CDTF">2005-04-17T19:01:36Z</dcterms:created>
  <dcterms:modified xsi:type="dcterms:W3CDTF">2012-01-03T22:34:14Z</dcterms:modified>
</cp:coreProperties>
</file>